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ARodrigE\Downloads\"/>
    </mc:Choice>
  </mc:AlternateContent>
  <xr:revisionPtr revIDLastSave="0" documentId="8_{A8C4897E-4DDF-4E28-AB20-AF0BBD2903E8}" xr6:coauthVersionLast="36" xr6:coauthVersionMax="36" xr10:uidLastSave="{00000000-0000-0000-0000-000000000000}"/>
  <bookViews>
    <workbookView xWindow="-120" yWindow="-120" windowWidth="29040" windowHeight="15720" tabRatio="860" firstSheet="12" activeTab="12" xr2:uid="{00000000-000D-0000-FFFF-FFFF00000000}"/>
  </bookViews>
  <sheets>
    <sheet name="1- Presentacion " sheetId="10" r:id="rId1"/>
    <sheet name="Conceptos 37001" sheetId="33" r:id="rId2"/>
    <sheet name="2- Análisis de Contexto" sheetId="36" r:id="rId3"/>
    <sheet name="3- Estrategias" sheetId="37"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2">'2- Análisis de Contexto'!$A$1:$F$110</definedName>
    <definedName name="_xlnm.Print_Area" localSheetId="3">'3- Estrategias'!$A$1:$G$13</definedName>
    <definedName name="_xlnm.Print_Area" localSheetId="5">'5-. Identificación de Riesgos'!$A$1:$N$19</definedName>
    <definedName name="_xlnm.Print_Area" localSheetId="6">'6. Valoración Controles'!$A$1:$V$19</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B20" i="29" l="1"/>
  <c r="B20" i="18" s="1"/>
  <c r="G10" i="27"/>
  <c r="C70" i="31" l="1"/>
  <c r="C50" i="31"/>
  <c r="C60" i="31"/>
  <c r="C70" i="32"/>
  <c r="C50" i="32"/>
  <c r="C60" i="32"/>
  <c r="C70" i="30"/>
  <c r="C70" i="18"/>
  <c r="C50" i="30"/>
  <c r="C60" i="30"/>
  <c r="C50" i="18"/>
  <c r="C60" i="18"/>
  <c r="A30" i="29"/>
  <c r="B30" i="29"/>
  <c r="C30" i="29"/>
  <c r="E30" i="29"/>
  <c r="L30" i="29"/>
  <c r="E31" i="29"/>
  <c r="E32" i="29"/>
  <c r="E33" i="29"/>
  <c r="E34" i="29"/>
  <c r="E35" i="29"/>
  <c r="E36" i="29"/>
  <c r="E37" i="29"/>
  <c r="E38" i="29"/>
  <c r="E39" i="29"/>
  <c r="A30" i="28"/>
  <c r="B30" i="28"/>
  <c r="C30" i="28"/>
  <c r="J30" i="28"/>
  <c r="L30" i="28"/>
  <c r="R30" i="28"/>
  <c r="C31" i="28"/>
  <c r="J31" i="28"/>
  <c r="L31" i="28"/>
  <c r="R31" i="28"/>
  <c r="C32" i="28"/>
  <c r="J32" i="28"/>
  <c r="L32" i="28"/>
  <c r="R32" i="28"/>
  <c r="C33" i="28"/>
  <c r="J33" i="28"/>
  <c r="L33" i="28"/>
  <c r="R33" i="28"/>
  <c r="C34" i="28"/>
  <c r="J34" i="28"/>
  <c r="L34" i="28"/>
  <c r="R34" i="28"/>
  <c r="C35" i="28"/>
  <c r="L35" i="28"/>
  <c r="R35" i="28"/>
  <c r="C36" i="28"/>
  <c r="L36" i="28"/>
  <c r="R36" i="28"/>
  <c r="C37" i="28"/>
  <c r="L37" i="28"/>
  <c r="R37" i="28"/>
  <c r="C38" i="28"/>
  <c r="L38" i="28"/>
  <c r="R38" i="28"/>
  <c r="C39" i="28"/>
  <c r="L39" i="28"/>
  <c r="R39" i="28"/>
  <c r="K39" i="27"/>
  <c r="K38" i="27"/>
  <c r="K37" i="27"/>
  <c r="K36" i="27"/>
  <c r="L35" i="27"/>
  <c r="K35" i="27" s="1"/>
  <c r="K34" i="27"/>
  <c r="L33" i="27"/>
  <c r="K33" i="27" s="1"/>
  <c r="K32" i="27"/>
  <c r="L31" i="27"/>
  <c r="K31" i="27" s="1"/>
  <c r="L30" i="27"/>
  <c r="G30" i="27"/>
  <c r="H30" i="27" s="1"/>
  <c r="F30" i="29" s="1"/>
  <c r="S30" i="28" l="1"/>
  <c r="K30" i="28"/>
  <c r="T30" i="28" s="1"/>
  <c r="J30" i="29" s="1"/>
  <c r="C30" i="31"/>
  <c r="C30" i="32"/>
  <c r="C30" i="30"/>
  <c r="C30" i="18"/>
  <c r="B30" i="31"/>
  <c r="B30" i="32"/>
  <c r="B30" i="30"/>
  <c r="B30" i="18"/>
  <c r="A30" i="31"/>
  <c r="A30" i="32"/>
  <c r="A30" i="30"/>
  <c r="A30" i="18"/>
  <c r="M30" i="27"/>
  <c r="G30" i="29" s="1"/>
  <c r="K30" i="27"/>
  <c r="D30" i="30" l="1"/>
  <c r="D30" i="31"/>
  <c r="D30" i="32"/>
  <c r="D30" i="18"/>
  <c r="N30" i="27"/>
  <c r="H30" i="29" s="1"/>
  <c r="U30" i="28"/>
  <c r="K30" i="29" l="1"/>
  <c r="V30" i="28"/>
  <c r="M30" i="29" s="1"/>
  <c r="F30" i="31" l="1"/>
  <c r="F30" i="32"/>
  <c r="F30" i="18"/>
  <c r="F30" i="30"/>
  <c r="E30" i="31"/>
  <c r="E30" i="32"/>
  <c r="E30" i="18"/>
  <c r="E30" i="30"/>
  <c r="R52" i="28" l="1"/>
  <c r="R62" i="28"/>
  <c r="D79" i="29"/>
  <c r="D78" i="29"/>
  <c r="D77" i="29"/>
  <c r="D76" i="29"/>
  <c r="D75" i="29"/>
  <c r="D74" i="29"/>
  <c r="D73" i="29"/>
  <c r="D72" i="29"/>
  <c r="D71" i="29"/>
  <c r="D70" i="29"/>
  <c r="B70" i="29"/>
  <c r="A70" i="29"/>
  <c r="B70" i="28"/>
  <c r="L79" i="28"/>
  <c r="C79" i="28"/>
  <c r="L78" i="28"/>
  <c r="C78" i="28"/>
  <c r="L77" i="28"/>
  <c r="C77" i="28"/>
  <c r="L76" i="28"/>
  <c r="C76" i="28"/>
  <c r="L75" i="28"/>
  <c r="C75" i="28"/>
  <c r="L74" i="28"/>
  <c r="J74" i="28"/>
  <c r="C74" i="28"/>
  <c r="L73" i="28"/>
  <c r="J73" i="28"/>
  <c r="C73" i="28"/>
  <c r="L72" i="28"/>
  <c r="J72" i="28"/>
  <c r="C72" i="28"/>
  <c r="R71" i="28"/>
  <c r="L71" i="28"/>
  <c r="J71" i="28"/>
  <c r="C71" i="28"/>
  <c r="R70" i="28"/>
  <c r="S70" i="28" s="1"/>
  <c r="L70" i="28"/>
  <c r="J70" i="28"/>
  <c r="C70" i="28"/>
  <c r="A70" i="28"/>
  <c r="K79" i="27"/>
  <c r="K78" i="27"/>
  <c r="K77" i="27"/>
  <c r="K76" i="27"/>
  <c r="L75" i="27"/>
  <c r="K75" i="27" s="1"/>
  <c r="K74" i="27"/>
  <c r="L73" i="27"/>
  <c r="K73" i="27" s="1"/>
  <c r="K72" i="27"/>
  <c r="L71" i="27"/>
  <c r="K71" i="27" s="1"/>
  <c r="L70" i="27"/>
  <c r="G70" i="27"/>
  <c r="B60" i="28"/>
  <c r="K70" i="28" l="1"/>
  <c r="A70" i="31"/>
  <c r="A70" i="32"/>
  <c r="A70" i="30"/>
  <c r="A70" i="18"/>
  <c r="B70" i="31"/>
  <c r="B70" i="32"/>
  <c r="B70" i="30"/>
  <c r="B70" i="18"/>
  <c r="H70" i="27"/>
  <c r="F70" i="29" s="1"/>
  <c r="E70" i="29"/>
  <c r="I70" i="29"/>
  <c r="M70" i="27"/>
  <c r="K70" i="27"/>
  <c r="N70" i="27" l="1"/>
  <c r="H70" i="29" s="1"/>
  <c r="G70" i="29"/>
  <c r="D69" i="29"/>
  <c r="D68" i="29"/>
  <c r="D67" i="29"/>
  <c r="D66" i="29"/>
  <c r="D65" i="29"/>
  <c r="D64" i="29"/>
  <c r="D63" i="29"/>
  <c r="D62" i="29"/>
  <c r="D61" i="29"/>
  <c r="D60" i="29"/>
  <c r="B60" i="29"/>
  <c r="A60" i="29"/>
  <c r="L69" i="28"/>
  <c r="C69" i="28"/>
  <c r="L68" i="28"/>
  <c r="C68" i="28"/>
  <c r="L67" i="28"/>
  <c r="C67" i="28"/>
  <c r="L66" i="28"/>
  <c r="C66" i="28"/>
  <c r="L65" i="28"/>
  <c r="C65" i="28"/>
  <c r="L64" i="28"/>
  <c r="J64" i="28"/>
  <c r="C64" i="28"/>
  <c r="L63" i="28"/>
  <c r="J63" i="28"/>
  <c r="C63" i="28"/>
  <c r="L62" i="28"/>
  <c r="J62" i="28"/>
  <c r="C62" i="28"/>
  <c r="R61" i="28"/>
  <c r="L61" i="28"/>
  <c r="J61" i="28"/>
  <c r="C61" i="28"/>
  <c r="R60" i="28"/>
  <c r="S60" i="28" s="1"/>
  <c r="L60" i="28"/>
  <c r="J60" i="28"/>
  <c r="C60" i="28"/>
  <c r="A60" i="28"/>
  <c r="K69" i="27"/>
  <c r="K68" i="27"/>
  <c r="K67" i="27"/>
  <c r="K66" i="27"/>
  <c r="L65" i="27"/>
  <c r="K65" i="27" s="1"/>
  <c r="K64" i="27"/>
  <c r="L63" i="27"/>
  <c r="K63" i="27" s="1"/>
  <c r="K62" i="27"/>
  <c r="L61" i="27"/>
  <c r="K61" i="27" s="1"/>
  <c r="L60" i="27"/>
  <c r="K60" i="27" s="1"/>
  <c r="G60" i="27"/>
  <c r="L51" i="28"/>
  <c r="A60" i="31" l="1"/>
  <c r="A60" i="32"/>
  <c r="A60" i="30"/>
  <c r="A60" i="18"/>
  <c r="B60" i="31"/>
  <c r="B60" i="32"/>
  <c r="B60" i="30"/>
  <c r="B60" i="18"/>
  <c r="K60" i="28"/>
  <c r="E60" i="29"/>
  <c r="H60" i="27"/>
  <c r="I60" i="29"/>
  <c r="M60" i="27"/>
  <c r="U70" i="28" s="1"/>
  <c r="L70" i="29" l="1"/>
  <c r="K70" i="29"/>
  <c r="T70" i="28"/>
  <c r="F60" i="29"/>
  <c r="N60" i="27"/>
  <c r="H60" i="29" s="1"/>
  <c r="G60" i="29"/>
  <c r="B10" i="28"/>
  <c r="B20" i="31" l="1"/>
  <c r="B20" i="32"/>
  <c r="B20" i="30"/>
  <c r="E70" i="31"/>
  <c r="E70" i="32"/>
  <c r="E70" i="30"/>
  <c r="E70" i="18"/>
  <c r="J70" i="29"/>
  <c r="V70" i="28"/>
  <c r="M70" i="29" s="1"/>
  <c r="A50" i="28"/>
  <c r="A40" i="28"/>
  <c r="A20" i="28"/>
  <c r="A50" i="29"/>
  <c r="A40" i="29"/>
  <c r="D59" i="29"/>
  <c r="D58" i="29"/>
  <c r="D57" i="29"/>
  <c r="D56" i="29"/>
  <c r="D55" i="29"/>
  <c r="D54" i="29"/>
  <c r="D53" i="29"/>
  <c r="D52" i="29"/>
  <c r="D51" i="29"/>
  <c r="D50" i="29"/>
  <c r="B50" i="29"/>
  <c r="E49" i="29"/>
  <c r="E48" i="29"/>
  <c r="E47" i="29"/>
  <c r="E46" i="29"/>
  <c r="E45" i="29"/>
  <c r="E44" i="29"/>
  <c r="E43" i="29"/>
  <c r="E42" i="29"/>
  <c r="E41" i="29"/>
  <c r="L40" i="29"/>
  <c r="E40" i="29"/>
  <c r="C40" i="29"/>
  <c r="B40" i="29"/>
  <c r="K59" i="27"/>
  <c r="K58" i="27"/>
  <c r="K57" i="27"/>
  <c r="K56" i="27"/>
  <c r="L55" i="27"/>
  <c r="K55" i="27" s="1"/>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R51" i="28"/>
  <c r="J51" i="28"/>
  <c r="C51" i="28"/>
  <c r="R50" i="28"/>
  <c r="S50" i="28" s="1"/>
  <c r="L50" i="28"/>
  <c r="J50" i="28"/>
  <c r="K50" i="28" s="1"/>
  <c r="C50" i="28"/>
  <c r="B40" i="31" l="1"/>
  <c r="B40" i="32"/>
  <c r="B40" i="30"/>
  <c r="B40" i="18"/>
  <c r="C40" i="31"/>
  <c r="C40" i="32"/>
  <c r="C40" i="30"/>
  <c r="C40" i="18"/>
  <c r="B50" i="31"/>
  <c r="B50" i="32"/>
  <c r="B50" i="30"/>
  <c r="B50" i="18"/>
  <c r="A40" i="31"/>
  <c r="A40" i="32"/>
  <c r="A40" i="30"/>
  <c r="A40" i="18"/>
  <c r="A50" i="31"/>
  <c r="A50" i="32"/>
  <c r="A50" i="30"/>
  <c r="A50" i="18"/>
  <c r="F70" i="31"/>
  <c r="F70" i="32"/>
  <c r="F70" i="30"/>
  <c r="F70" i="18"/>
  <c r="D70" i="18"/>
  <c r="D70" i="31"/>
  <c r="D70" i="32"/>
  <c r="D70" i="30"/>
  <c r="I50" i="29"/>
  <c r="H50" i="27"/>
  <c r="T50" i="28" s="1"/>
  <c r="E50" i="29"/>
  <c r="M50" i="27"/>
  <c r="U50" i="28" s="1"/>
  <c r="K50" i="27"/>
  <c r="V50" i="28" l="1"/>
  <c r="U60" i="28"/>
  <c r="K60" i="29" s="1"/>
  <c r="F50" i="29"/>
  <c r="T60" i="28"/>
  <c r="N50" i="27"/>
  <c r="H50" i="29" s="1"/>
  <c r="G50" i="29"/>
  <c r="C49" i="28"/>
  <c r="C48" i="28"/>
  <c r="C47" i="28"/>
  <c r="C46" i="28"/>
  <c r="C45" i="28"/>
  <c r="C44" i="28"/>
  <c r="R13" i="28"/>
  <c r="R12" i="28"/>
  <c r="R11" i="28"/>
  <c r="E60" i="30" l="1"/>
  <c r="E60" i="31"/>
  <c r="E60" i="32"/>
  <c r="E60" i="18"/>
  <c r="V60" i="28"/>
  <c r="M60" i="29" s="1"/>
  <c r="L60" i="29"/>
  <c r="J60" i="29"/>
  <c r="J14" i="28"/>
  <c r="J13" i="28"/>
  <c r="D60" i="31" l="1"/>
  <c r="D60" i="32"/>
  <c r="D60" i="18"/>
  <c r="D60" i="30"/>
  <c r="F60" i="30"/>
  <c r="F60" i="31"/>
  <c r="F60" i="32"/>
  <c r="F60" i="18"/>
  <c r="L40" i="28"/>
  <c r="L41" i="28"/>
  <c r="L42" i="28"/>
  <c r="L43" i="28"/>
  <c r="L44" i="28"/>
  <c r="L45" i="28"/>
  <c r="L46" i="28"/>
  <c r="L47" i="28"/>
  <c r="L48" i="28"/>
  <c r="L49" i="28"/>
  <c r="J22" i="28"/>
  <c r="J23" i="28"/>
  <c r="J24" i="28"/>
  <c r="J12" i="28"/>
  <c r="B40" i="28"/>
  <c r="C40" i="28"/>
  <c r="C41" i="28"/>
  <c r="C42" i="28"/>
  <c r="C43" i="28"/>
  <c r="C24" i="28"/>
  <c r="C25" i="28"/>
  <c r="C26" i="28"/>
  <c r="C27" i="28"/>
  <c r="C28" i="28"/>
  <c r="C29" i="28"/>
  <c r="C21" i="28"/>
  <c r="C22" i="28"/>
  <c r="C23" i="28"/>
  <c r="C20" i="28"/>
  <c r="C15" i="28"/>
  <c r="C16" i="28"/>
  <c r="C17" i="28"/>
  <c r="C18" i="28"/>
  <c r="C19" i="28"/>
  <c r="C14" i="28"/>
  <c r="G20" i="27" l="1"/>
  <c r="H20" i="27" s="1"/>
  <c r="K25" i="27"/>
  <c r="K23" i="27"/>
  <c r="L21" i="27"/>
  <c r="K21" i="27" s="1"/>
  <c r="R21" i="28"/>
  <c r="R22" i="28"/>
  <c r="R23" i="28"/>
  <c r="R24" i="28"/>
  <c r="R25" i="28"/>
  <c r="R26" i="28"/>
  <c r="R27" i="28"/>
  <c r="R28" i="28"/>
  <c r="R29" i="28"/>
  <c r="R20" i="28"/>
  <c r="S20" i="28" s="1"/>
  <c r="R40" i="28"/>
  <c r="S40" i="28" s="1"/>
  <c r="G40" i="27"/>
  <c r="H40" i="27" s="1"/>
  <c r="L40" i="27"/>
  <c r="K40" i="27" s="1"/>
  <c r="B20" i="28"/>
  <c r="L20" i="28"/>
  <c r="L21" i="28"/>
  <c r="L22" i="28"/>
  <c r="L23" i="28"/>
  <c r="L24" i="28"/>
  <c r="L25" i="28"/>
  <c r="L26" i="28"/>
  <c r="L27" i="28"/>
  <c r="L28" i="28"/>
  <c r="L29" i="28"/>
  <c r="L20" i="29"/>
  <c r="E29" i="29"/>
  <c r="E28" i="29"/>
  <c r="E27" i="29"/>
  <c r="E26" i="29"/>
  <c r="E25" i="29"/>
  <c r="E24" i="29"/>
  <c r="E23" i="29"/>
  <c r="E22" i="29"/>
  <c r="E21" i="29"/>
  <c r="E20" i="29"/>
  <c r="C20" i="29"/>
  <c r="A20" i="29"/>
  <c r="L20" i="27"/>
  <c r="K22" i="27"/>
  <c r="K24" i="27"/>
  <c r="K26" i="27"/>
  <c r="K27" i="27"/>
  <c r="K28" i="27"/>
  <c r="K29" i="27"/>
  <c r="K49" i="27"/>
  <c r="K48" i="27"/>
  <c r="K47" i="27"/>
  <c r="K46" i="27"/>
  <c r="L45" i="27"/>
  <c r="K45" i="27" s="1"/>
  <c r="K44" i="27"/>
  <c r="L43" i="27"/>
  <c r="K43" i="27" s="1"/>
  <c r="K42" i="27"/>
  <c r="L41" i="27"/>
  <c r="K41" i="27" s="1"/>
  <c r="L14" i="28"/>
  <c r="L15" i="28"/>
  <c r="L16" i="28"/>
  <c r="L17" i="28"/>
  <c r="L18" i="28"/>
  <c r="L19" i="28"/>
  <c r="L13" i="28"/>
  <c r="L11" i="28"/>
  <c r="H10" i="27"/>
  <c r="K15" i="27"/>
  <c r="K14" i="27"/>
  <c r="K13" i="27"/>
  <c r="K16" i="27"/>
  <c r="K17" i="27"/>
  <c r="K19" i="27"/>
  <c r="K11" i="27"/>
  <c r="J49" i="28"/>
  <c r="J48" i="28"/>
  <c r="J47" i="28"/>
  <c r="J46" i="28"/>
  <c r="J45" i="28"/>
  <c r="J44" i="28"/>
  <c r="J43" i="28"/>
  <c r="J42" i="28"/>
  <c r="J41" i="28"/>
  <c r="J40" i="28"/>
  <c r="J21" i="28"/>
  <c r="J20" i="28"/>
  <c r="C13" i="28"/>
  <c r="A10" i="28"/>
  <c r="I33" i="5" a="1"/>
  <c r="I33" i="5" s="1"/>
  <c r="I27" i="5" a="1"/>
  <c r="I27" i="5" s="1"/>
  <c r="C10" i="29"/>
  <c r="C10" i="31" s="1"/>
  <c r="L12" i="28"/>
  <c r="L10" i="28"/>
  <c r="C11" i="28"/>
  <c r="C12" i="28"/>
  <c r="C10" i="28"/>
  <c r="L12" i="27"/>
  <c r="K12" i="27" s="1"/>
  <c r="L18" i="27"/>
  <c r="K18" i="27" s="1"/>
  <c r="L10" i="27"/>
  <c r="K10" i="27" s="1"/>
  <c r="I21" i="5"/>
  <c r="I22" i="5"/>
  <c r="E11" i="29"/>
  <c r="E12" i="29"/>
  <c r="E13" i="29"/>
  <c r="E14" i="29"/>
  <c r="E15" i="29"/>
  <c r="E16" i="29"/>
  <c r="E17" i="29"/>
  <c r="E18" i="29"/>
  <c r="E19" i="29"/>
  <c r="R10" i="28"/>
  <c r="S10" i="28" s="1"/>
  <c r="J11" i="28"/>
  <c r="J10" i="28"/>
  <c r="E10" i="29"/>
  <c r="B10" i="29"/>
  <c r="B10" i="32" s="1"/>
  <c r="A10" i="29"/>
  <c r="A10" i="31" s="1"/>
  <c r="L10" i="29"/>
  <c r="A20" i="31" l="1"/>
  <c r="A20" i="32"/>
  <c r="A20" i="30"/>
  <c r="A20" i="18"/>
  <c r="C20" i="31"/>
  <c r="C20" i="32"/>
  <c r="C20" i="30"/>
  <c r="C20" i="18"/>
  <c r="K20" i="28"/>
  <c r="K40" i="28"/>
  <c r="T40" i="28"/>
  <c r="J40" i="29" s="1"/>
  <c r="F40" i="29"/>
  <c r="M50" i="29"/>
  <c r="J50" i="29"/>
  <c r="K50" i="29"/>
  <c r="L50" i="29"/>
  <c r="M20" i="27"/>
  <c r="G20" i="29" s="1"/>
  <c r="K10" i="28"/>
  <c r="T10" i="28" s="1"/>
  <c r="T20" i="28"/>
  <c r="A10" i="18"/>
  <c r="M40" i="27"/>
  <c r="N40" i="27" s="1"/>
  <c r="H40" i="29" s="1"/>
  <c r="A10" i="30"/>
  <c r="A10" i="32"/>
  <c r="B10" i="18"/>
  <c r="B10" i="31"/>
  <c r="B10" i="30"/>
  <c r="C10" i="32"/>
  <c r="M10" i="27"/>
  <c r="N10" i="27" s="1"/>
  <c r="H10" i="29" s="1"/>
  <c r="F20" i="29"/>
  <c r="F10" i="29"/>
  <c r="K20" i="27"/>
  <c r="C10" i="18"/>
  <c r="C10" i="30"/>
  <c r="E50" i="31" l="1"/>
  <c r="E50" i="32"/>
  <c r="E50" i="18"/>
  <c r="E50" i="30"/>
  <c r="D40" i="31"/>
  <c r="D40" i="32"/>
  <c r="D40" i="18"/>
  <c r="D40" i="30"/>
  <c r="D50" i="30"/>
  <c r="D50" i="31"/>
  <c r="D50" i="32"/>
  <c r="D50" i="18"/>
  <c r="F50" i="31"/>
  <c r="F50" i="32"/>
  <c r="F50" i="18"/>
  <c r="F50" i="30"/>
  <c r="O40" i="27"/>
  <c r="U40" i="28"/>
  <c r="K40" i="29" s="1"/>
  <c r="G40" i="29"/>
  <c r="O20" i="27"/>
  <c r="N20" i="27"/>
  <c r="H20" i="29" s="1"/>
  <c r="U20" i="28"/>
  <c r="K20" i="29" s="1"/>
  <c r="G10" i="29"/>
  <c r="U10" i="28"/>
  <c r="K10" i="29" s="1"/>
  <c r="E10" i="32" s="1"/>
  <c r="O10" i="27"/>
  <c r="J10" i="29"/>
  <c r="J20" i="29"/>
  <c r="D20" i="31" l="1"/>
  <c r="D20" i="32"/>
  <c r="D20" i="18"/>
  <c r="D20" i="30"/>
  <c r="E20" i="30"/>
  <c r="E20" i="31"/>
  <c r="E20" i="32"/>
  <c r="E20" i="18"/>
  <c r="E40" i="30"/>
  <c r="E40" i="31"/>
  <c r="E40" i="32"/>
  <c r="E40" i="18"/>
  <c r="V20" i="28"/>
  <c r="M20" i="29" s="1"/>
  <c r="E10" i="31"/>
  <c r="E10" i="30"/>
  <c r="E10" i="18"/>
  <c r="V10" i="28"/>
  <c r="M10" i="29" s="1"/>
  <c r="F10" i="18" s="1"/>
  <c r="V40" i="28"/>
  <c r="D10" i="18"/>
  <c r="D10" i="32"/>
  <c r="D10" i="31"/>
  <c r="D10" i="30"/>
  <c r="F20" i="30" l="1"/>
  <c r="F20" i="31"/>
  <c r="F20" i="32"/>
  <c r="F20" i="18"/>
  <c r="M40" i="29"/>
  <c r="F10" i="30"/>
  <c r="F10" i="31"/>
  <c r="F10" i="32"/>
  <c r="F40" i="30" l="1"/>
  <c r="F40" i="31"/>
  <c r="F40" i="32"/>
  <c r="F4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<sst xmlns="http://schemas.openxmlformats.org/spreadsheetml/2006/main" count="968" uniqueCount="584">
  <si>
    <t xml:space="preserve"> MAPA DE RIESGOS SIGCMA</t>
  </si>
  <si>
    <t>DEPENDENCIA (Unidad misional del CSJ o Unidad de la DEAJ o Seccional o CSJ en caso de despachos judiciales certificados)</t>
  </si>
  <si>
    <t>Cundinamarca</t>
  </si>
  <si>
    <t>PROCESO (indique el tipo de proceso si es Estratégico. Misional, Apoyo, Evaluación y Mejora y especifique el nombre del proceso)</t>
  </si>
  <si>
    <t>Apoyo</t>
  </si>
  <si>
    <t>GESTIÓN DE LA INFORMACIÓN ESTADÍSTICA</t>
  </si>
  <si>
    <t>CONSEJO SUPERIOR DE LA JUDICATURA</t>
  </si>
  <si>
    <t>CONSEJO SECCIONAL DE LA JUDICATURA</t>
  </si>
  <si>
    <t>DIRECCIÓN SECCIONAL DE ADMINISTRACIÓN JUDICIAL</t>
  </si>
  <si>
    <t>DESPACHO JUDICIAL CERTIFICADO</t>
  </si>
  <si>
    <t>FECHA</t>
  </si>
  <si>
    <t>5 de agosto de 2024</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</si>
  <si>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</si>
  <si>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</si>
  <si>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</si>
  <si>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</si>
  <si>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</si>
  <si>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</si>
  <si>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</si>
  <si>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</si>
  <si>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</si>
  <si>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</si>
  <si>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</si>
  <si>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</si>
  <si>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</si>
  <si>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</si>
  <si>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</si>
  <si>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</si>
  <si>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Cundinamarca</t>
  </si>
  <si>
    <t xml:space="preserve">PROCESO </t>
  </si>
  <si>
    <t>Todos los procesos</t>
  </si>
  <si>
    <t xml:space="preserve">DEPENDENCIA ADMINISTRATIVA O JUDICIAL CERTIFICADA </t>
  </si>
  <si>
    <t>NA</t>
  </si>
  <si>
    <t>OBJETIVO DEL PROCESO</t>
  </si>
  <si>
    <t>MAPA DE PROCESOS CONSEJO SUPERIOR DE LA JUDICATURA</t>
  </si>
  <si>
    <t>PROCESOS DEPENDENCIA JUDICIALES CERTIFICADAS</t>
  </si>
  <si>
    <t>Ampliar el acceso e infraestructura física.
Consolidar una justicia integrada y soportada en servicios digitales y de tecnología, innovación y análisis de la información.
Aumentar la confianza pública, transparencia y rendición de cuentas.
Fortalecer el talento humano.
Fortalecer la gobernanza, planeación estratégica y capacidad de toma de decisiones.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</si>
  <si>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</si>
  <si>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</si>
  <si>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</si>
  <si>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</si>
  <si>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</si>
  <si>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</si>
  <si>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</si>
  <si>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 de regulación o de normatividad expedida por el Gobierno Nacional o por el Congreso de la República que afecte la administración de justicia.</t>
  </si>
  <si>
    <t>Uso de las tecnologías de la información y las comunicaciones en las actuaciones judiciales, la agilización de trámites y, la flexibilización de la atención a los usuarios del servicio de justicia, en los términos de la Ley 2213 de 2022.</t>
  </si>
  <si>
    <t>Reglamentación general o vaga que no permita aplicar procedimientos claramente, lo cual se presta a múltiples interpretaciones de una norma; lo que se busca es prevenir el daño antijurídico.</t>
  </si>
  <si>
    <t>Fortalecimiento de la Rama Judicial vía reforma constitucional de la justicia y de las demás normas que definen la estructura de la Rama Judicial.</t>
  </si>
  <si>
    <t>Reestructuración de la Rama Judicial, en forma de reforma constitucional o del desarrollo de las leyes estaturarias vigentes (reglamentación).</t>
  </si>
  <si>
    <t>Reordenamiento de despachos judiciales de acuerdo a la demanda existente en los diferentes circuitos.</t>
  </si>
  <si>
    <t>Actualización de los procedimientos y optimización de las actividades según las necesidades del Estado y conforme a las políticas públicas.</t>
  </si>
  <si>
    <t>Económicos y Financieros (disponibilidad de capital, liquidez, mercados financieros, desempleo, competencia)</t>
  </si>
  <si>
    <t>Presupuesto insuficiente asignado para la vigencia 2024 de la Rama Judicial.</t>
  </si>
  <si>
    <t>Incremento del PIB que potencialice el crecimiento económico del país y viabilice la asignación suficiente de recursos para la Rama Judicial.</t>
  </si>
  <si>
    <t>No contar con el PAC oportunamente para la ejecución de proyectos de inversión.</t>
  </si>
  <si>
    <t>Gestión del giro de los recursos asignados por parte del Ministerio de Hacienda y la DEAJ en las fechas programadas.</t>
  </si>
  <si>
    <t>Numero deficiente de proveedores inscritos en la plataforma de Colombia Compra Eficiente, para suplir las necesidades de adquisición de bienes y servicios.</t>
  </si>
  <si>
    <t>Favorabilidad por el diferencial de precios de equipos tecnológicos en el mercado interno o externo, dependiendo de la fluctuación de la tasa de cambio.</t>
  </si>
  <si>
    <t>Posible incremento de los precios de los elementos de primera necesidad de la Rama Judicial, por efecto de factores como la fluctuación de la tasa de cambio, la inflación (IPC).</t>
  </si>
  <si>
    <t>Disponibilidad de recursos en el nivel central para la ejecución de proyectos.</t>
  </si>
  <si>
    <t>Hacinamiento carcelario. Genera congestión en el sistema judicial, J. EPMS, mayores tutelas y peticiones sin respuestas a los usuarios (CSJ Cundinamarca).</t>
  </si>
  <si>
    <t>Demora en las asignaciones presupuestales para los nombramientos del personal y para la prestación del servicio en despachos creados o transformados, permamentes o transitorios.</t>
  </si>
  <si>
    <t>Demora en las asignaciones presupuestales para adelantar los procesos contractuales previstos.</t>
  </si>
  <si>
    <t>Insuficiente número de defensores públicos para las audiencias del Sistema Penal Acusatorio.</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</si>
  <si>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</si>
  <si>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</si>
  <si>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</si>
  <si>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 la prestación del servicio público de Administrar Justicia por razones de orden público, manifestaciones, bloqueos y protestas.</t>
  </si>
  <si>
    <t>Visibilizacion de la administración de justicia entre los actores no formales de la justicia (grupos y minorías indígenas, género) a través de programas transversales con perspectiva de género y de no discriminación por género, raza o condición social.</t>
  </si>
  <si>
    <t>Interrupción del servicio público de Administrar Justicia a causa de pandemias y sus variantes.</t>
  </si>
  <si>
    <t>Diversidad cultural del Distrito Judicial de Cundinamarca-Amazonas.</t>
  </si>
  <si>
    <t>Desconocimiento de los canales de comunicación por parte de la comunidad y de los usuarios en general.</t>
  </si>
  <si>
    <t>Aumento del bienestar de los servidores judiciales con ocasión de la bonificación judicial.</t>
  </si>
  <si>
    <t>Limitaciones en la movilidad asociados a factores del orden público.</t>
  </si>
  <si>
    <t>Aumento de la demanda de Justicia a causa de problemáticas sociales.</t>
  </si>
  <si>
    <t>Amenazas a servidores judiciales en razón al ejercicio de sus funciones.</t>
  </si>
  <si>
    <t>Situaciones de orden público que afecten la infraestructura física de las sedes judiciales.</t>
  </si>
  <si>
    <t>Desinformación divulgada en medios de comunicación, redes sociales, etc., que pueda afectar a la Rama Judicial.</t>
  </si>
  <si>
    <t>Tecnológicos (desarrollo digital, avances en tecnología, acceso a sistemas de información externos, gobierno en línea)</t>
  </si>
  <si>
    <t>Perdida o hackeo de información derivada de ataques cibernéticos.</t>
  </si>
  <si>
    <t>Marco regulatorio del MinTIC, para la gobernanza, gobernabilidad y transformación digital.</t>
  </si>
  <si>
    <t>Indisponibilidad y/o colapso de la infraestructura tecnológica.</t>
  </si>
  <si>
    <t>Desarrollo de alianzas estratégicas para el fortalecimiento del servicio público de administración de justicia, a través de las TICs.</t>
  </si>
  <si>
    <t>Afectación de la prestación del servicio de conectividad.</t>
  </si>
  <si>
    <t>Generar espacios donde se realicen acuerdos interinstitucionales para la consulta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</si>
  <si>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</si>
  <si>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Fomento de eficiencias en todos los procesos por cuenta de la incorporación, el mantenimiento y la renovación de herramientas tecnológicas en la Rama Judicial.</t>
  </si>
  <si>
    <t>Afectación de servicios tecnológicos a cargo de proveedores/contratistas.</t>
  </si>
  <si>
    <t>Incorporación de diversos canales de atención virtual al usuario.</t>
  </si>
  <si>
    <t>Aumento de la demanda de servicios de mantenimiento tecnológico por causa de ciclos cumplidos de vida útil en el equipamiento tecnológico.</t>
  </si>
  <si>
    <t>Legales y reglamentarios (estándares nacionales, internacionales, regulación)</t>
  </si>
  <si>
    <t>Normas expedidas que afecten el desarrollo de las etapas propias de los procesos.</t>
  </si>
  <si>
    <t>Actualización del marco normativo.</t>
  </si>
  <si>
    <t>Desconocimiento de la normatividad vigente aplicable por parte de usuarios, empleados y funcionarios de despachos judiciales.</t>
  </si>
  <si>
    <t>Actualización, socialización e implementación de las normas técnicas ISO en más reciente versión a los Consejos Seccionales.</t>
  </si>
  <si>
    <t>Actualización de las normas técnicas ISO. Sensibilización y el seguimiento a la implementación por parte del Comité Nacional del SIGCMA hacia este Consejo Seccional.</t>
  </si>
  <si>
    <t>Ambientales (emisiones y residuos, energía, catástrofes naturales, desarrollo sostenible)</t>
  </si>
  <si>
    <t>Fenómenos naturales (inundación, sequía, quema de bosques, sismo, vendavales, epidemias y plagas)</t>
  </si>
  <si>
    <t>Aumento de los impactos ambientales negativos por cuenta de la actividad ordinaria de los servidores judiciales, y por cuenta de las condiciones ambientales cambiantes.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</si>
  <si>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</si>
  <si>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</si>
  <si>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</si>
  <si>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</si>
  <si>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del Magistrado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</si>
  <si>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</si>
  <si>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</si>
  <si>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</si>
  <si>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Escasez de recursos para la creación de cargos permanentes a fin de atender una mayor demanda del servicio de administración de justicia.</t>
  </si>
  <si>
    <t>Mantenimiento y ampliación de SIGCMA en los esquemas que se encuentra certificados la Rama Judicial.</t>
  </si>
  <si>
    <t>Escasez de personal de carácter permanente en el Consejo Seccional para fortalecer el SIGCMA.</t>
  </si>
  <si>
    <t>Definición de roles y responsabilidades de los líderes de proceso para el funcionamiento del SIGCMA.</t>
  </si>
  <si>
    <t>Poca adherencia del SIGCMA en los servidores.</t>
  </si>
  <si>
    <t>Contar con la Norma Técnica de Calidad actualizada NTC 6256.</t>
  </si>
  <si>
    <t>Falta de cultura organizacional por parte de los servidores judiciales en los temas relacionados con Sistema de Gestión de la Calidad, la formalizacion de formatos, procedimientos, manuales y procesos.</t>
  </si>
  <si>
    <t>Contar con la Guía Técnica de Calidad actualizada GTC 286 2021.</t>
  </si>
  <si>
    <t>El compromiso de la Alta Dirección y de los líderes de proceso para mantener y mejorar el SIGCMA.</t>
  </si>
  <si>
    <t>Encuentro nacional e internacional del SIGCMA.</t>
  </si>
  <si>
    <t>Existencia del Plan Estratégico de Transformación Digital de la Rama Judicial (PETD).</t>
  </si>
  <si>
    <t>Recursos financieros (presupuesto de funcionamiento, recursos de inversión)</t>
  </si>
  <si>
    <t>Recursos insuficientes para atender el Plan de necesidades formulado</t>
  </si>
  <si>
    <t>Presupuesto asignado para el desarrollo de proyecto de inversión del SIGCMA.</t>
  </si>
  <si>
    <t>Escasez de recursos que deriva en competencia entre distritos judiciales por prioridad en su asignación.</t>
  </si>
  <si>
    <t>Conocimiento de la reglamentación que establece el procedimiento para el manejo de los recursos presupuestales, financieros y de contratación estatal.</t>
  </si>
  <si>
    <t>Estandarización de procesos y procedimientos para el desarrollo del proceso contractual.</t>
  </si>
  <si>
    <t>Se han destinado recursos para la creación de cargos permanentes y transitorios.</t>
  </si>
  <si>
    <t xml:space="preserve">Manual de contratación actualizado. </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</si>
  <si>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</si>
  <si>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</si>
  <si>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</si>
  <si>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</si>
  <si>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</si>
  <si>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</si>
  <si>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</si>
  <si>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Carencia de manual de funciones y procedimientos  para los servidores Judiciales.</t>
  </si>
  <si>
    <t>Fortalecimiento de los concursos de méritos para ingreso de la Rama Judicial.</t>
  </si>
  <si>
    <t>Insuficiencias en los procesos de inducción y reinducción de los servidores judiciales.</t>
  </si>
  <si>
    <t>El desarrollo de competencia a través de procesos de sensibilización, capacitación y formación en modelo de gestión para el desarrollo de competencias de los servidores judiciales.</t>
  </si>
  <si>
    <t>Insuficiencias en el desarrollo de competencias propias para el desarrollo de las actividades asignadas.</t>
  </si>
  <si>
    <t>La bonificación judicial para los empleados y funcionarios judiciales.</t>
  </si>
  <si>
    <t>Insuficiencias en las actividades de desvinculación de personal que generan cargas administrativas adicionales.</t>
  </si>
  <si>
    <t>Programas de bienestar social y de seguridad laboral orientados al desarrollo integral de los servidores judiciales.</t>
  </si>
  <si>
    <t>Insuficiencias en las actividades de empalme que generan curvas de aprendizaje prolongadas y que posibilitan pérdida de conocimiento en la organización.</t>
  </si>
  <si>
    <t>Calificación periódica de los servidores judiciales.</t>
  </si>
  <si>
    <t>Mayor incidencia de estrés laboral que puede repercutir en situaciones de conflicto, acoso y otros entre los servidores judiciales.</t>
  </si>
  <si>
    <t>Funcionamiento del Comité de Convivencia Laboral.</t>
  </si>
  <si>
    <t>Insuficiencia de personal de carácter permanente en el Consejo Seccional para fortalecer los procesos misionales y de apoyo.</t>
  </si>
  <si>
    <t>Funcionamiento de la Escuela Judicial "Rofrigo Lara Bonilla".</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</si>
  <si>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</si>
  <si>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</si>
  <si>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</si>
  <si>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</si>
  <si>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</si>
  <si>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</si>
  <si>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</si>
  <si>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</si>
  <si>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 con causa en obsolescencia, falta de capacidad, entre otros.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</si>
  <si>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</si>
  <si>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</si>
  <si>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Capacitaciones para el uso de herramientas tecnológicas.</t>
  </si>
  <si>
    <t>Carencia de formación en tecnologías de la información y la comunicación aplicadas al desarrollo de la gestión Judicial estableciendo las diferencias entre: transformación digital, digitalización, expediente digital y estrategias para la digitalización.</t>
  </si>
  <si>
    <t>Uso de herramientas tecnológicas que, generan eficiencias en la ejecución de procesos, habilitan el trabajo remoto de los empleados, entre otros.</t>
  </si>
  <si>
    <t>Fallas de conectividad para la realización de las actividades propias del proceso.</t>
  </si>
  <si>
    <t>Implementación de modelos de atención al usuario, a traves de medios o herramientas virtuales.</t>
  </si>
  <si>
    <t>Falta de cobertura tecnológica en las sedes judiciales.</t>
  </si>
  <si>
    <t>Si bien dispersas (no integradas), existen herramientas de gestión de información tales como SIGOBius, SIERJU, entre otras.</t>
  </si>
  <si>
    <t>Carencia de modelos gobernanza de Tecnologías de la Información (TI) en la entidad.</t>
  </si>
  <si>
    <t>Existencia de la página web de la Rama Judicial y del micrositio del Consejo Seccional de la Judicatura de Cundinamarca.</t>
  </si>
  <si>
    <t>Carencia del software de gestión para el manejo integral de la información.</t>
  </si>
  <si>
    <r>
      <t xml:space="preserve">Disponibilidad de una </t>
    </r>
    <r>
      <rPr>
        <i/>
        <sz val="11"/>
        <color rgb="FF595959"/>
        <rFont val="Azo Sans Light"/>
      </rPr>
      <t>suite</t>
    </r>
    <r>
      <rPr>
        <sz val="11"/>
        <color rgb="FF595959"/>
        <rFont val="Azo Sans Light"/>
      </rPr>
      <t xml:space="preserve"> de ofimática para los servidores judiciales, que incluye servicios tales como correo electrónico, capacidad de almacenamiento en la nube, videollamada, editor web de documentos y hojas de cálculo.</t>
    </r>
  </si>
  <si>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</si>
  <si>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</si>
  <si>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página web de la Rama Judicial.</t>
  </si>
  <si>
    <t>Carencia de licenciamiento Microsoft 365 (Word, Excel y demás) con ocasión de la obsolescencia de Office 2016.</t>
  </si>
  <si>
    <t>Susceptibilidad a ataques informáticos.</t>
  </si>
  <si>
    <t xml:space="preserve">Documentación (actualización, coherencia, aplicabilidad) </t>
  </si>
  <si>
    <t>Los documentos actuales no están alineados al PETD 2021-2025.</t>
  </si>
  <si>
    <t>La estandarización de la plataforma estratégica del SIGCMA y y de los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</si>
  <si>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</si>
  <si>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</si>
  <si>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</si>
  <si>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Compleja gestión del archivo físico aún existente.</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</si>
  <si>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</si>
  <si>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</si>
  <si>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</si>
  <si>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Insuficiencias en la adecuación de la infraestructura física para la integración de soluciones tecnológicas.</t>
  </si>
  <si>
    <t>Espacios adecuados para la atención al público y para el desarrollo de las actividades laborales de los servidores judiciales.</t>
  </si>
  <si>
    <t>Insuficiencias en la infraestructura física en el departamento del Amazonas y en casos puntuales en el Departamento de Cundinamarca.</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</si>
  <si>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</si>
  <si>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</si>
  <si>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</si>
  <si>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</si>
  <si>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</si>
  <si>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</si>
  <si>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</si>
  <si>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o mal manejo de los canales de comunicación, impactando a partes interesadas.</t>
  </si>
  <si>
    <t>Implementación de estrategias y mecanismos para el fortalecimiento de la atención al usuario.</t>
  </si>
  <si>
    <t>Información desactualizada al interior de la organización que pueda afectar la imagen institucional.</t>
  </si>
  <si>
    <t>Fortalecimiento de la pagina web institucional y mecanismos de comunicación.</t>
  </si>
  <si>
    <t>Insuficiencias en la entrega oportuna de información al interior de la organización.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</si>
  <si>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</si>
  <si>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</si>
  <si>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</si>
  <si>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</si>
  <si>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</si>
  <si>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</si>
  <si>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</si>
  <si>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</si>
  <si>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</si>
  <si>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</si>
  <si>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No cuenta con procedimientos para la adecuada implementación de un sistema que medible, cuantificable que permita generar controles de ahorro de agua, energía en las sedes judiciales y administrativas.</t>
  </si>
  <si>
    <t>Mantener la certificación operaciones inseguras: sellos de bioseguridad, huella de confianza.</t>
  </si>
  <si>
    <t>Falta de conciencia, sensibilización y formatos para la separación adecuada de residuos en la fuente.</t>
  </si>
  <si>
    <t>Formación de Auditores en la Norma NTC ISO 14001:2015 y en la Norma Técnica de la Rama Judicial NTC 6256:2018.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</si>
  <si>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</si>
  <si>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</si>
  <si>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</si>
  <si>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</si>
  <si>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</si>
  <si>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</si>
  <si>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</si>
  <si>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</si>
  <si>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</si>
  <si>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</si>
  <si>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</si>
  <si>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</si>
  <si>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</si>
  <si>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</si>
  <si>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</si>
  <si>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</si>
  <si>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</si>
  <si>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</si>
  <si>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</si>
  <si>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</si>
  <si>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Desarrollar el plan de formación de la Escuela Judicial para el fortalecimiento de competencias de los servidores judiciales.</t>
  </si>
  <si>
    <t>13, 14</t>
  </si>
  <si>
    <t>16, 19</t>
  </si>
  <si>
    <t xml:space="preserve">Plan de acción </t>
  </si>
  <si>
    <t>Asistir y participar activamente en los procesos de sensibilización, capacitación y formación en los procesos SIGCMA.</t>
  </si>
  <si>
    <t>7, 19, 50</t>
  </si>
  <si>
    <t>Realizar seguimiento al plan de acción y realizar el reporte oportuno.</t>
  </si>
  <si>
    <t>7, 15, 36</t>
  </si>
  <si>
    <t>Implementar mecanismos para la retroalimentación de las partes interesadas.</t>
  </si>
  <si>
    <t>9, 10</t>
  </si>
  <si>
    <t>1, 21, 50</t>
  </si>
  <si>
    <t>41, 42, 43, 48</t>
  </si>
  <si>
    <t>Mantener, actualizar y documentar el Sistema Integrado de Gestión SIGCMA, en el contexto especifico.</t>
  </si>
  <si>
    <t>21, 22, 23</t>
  </si>
  <si>
    <t>4, 9, 15, 19</t>
  </si>
  <si>
    <t>1, 19, 22, 25, 26, 28</t>
  </si>
  <si>
    <t>4, 7, 8, 10, 5, 6, 12, 25, 26, 28, 35, 36, 51</t>
  </si>
  <si>
    <t>Solicitar apoyo al CENDOJ para realización de capacitaciones en tablas de retención documental (TRD).</t>
  </si>
  <si>
    <t>35, 36, 43</t>
  </si>
  <si>
    <t>Hacer uso de la información y de las herramientas tecnológicas dispuestas para la prestación del servicios.</t>
  </si>
  <si>
    <t>22, 23, 24, 25, 42</t>
  </si>
  <si>
    <t>28, 29</t>
  </si>
  <si>
    <t>Motivar a los servidores judiciales en la Implementación del plan de gestión ambiental en cada sede administrativa o judicial.</t>
  </si>
  <si>
    <t>46, 47, 48, 49, 50</t>
  </si>
  <si>
    <t>49, 50, 52, 53</t>
  </si>
  <si>
    <t>Realizar identificación y cumplimiento de los requisitos legales y reglamentarios.</t>
  </si>
  <si>
    <t>1, 27</t>
  </si>
  <si>
    <t>3, 11, 25</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</si>
  <si>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</si>
  <si>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</si>
  <si>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</si>
  <si>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</si>
  <si>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</si>
  <si>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</si>
  <si>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</si>
  <si>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</si>
  <si>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</si>
  <si>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</si>
  <si>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</si>
  <si>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</si>
  <si>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</si>
  <si>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</si>
  <si>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</si>
  <si>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</si>
  <si>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</si>
  <si>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</si>
  <si>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</si>
  <si>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</si>
  <si>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</si>
  <si>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</si>
  <si>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</si>
  <si>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</si>
  <si>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</si>
  <si>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</si>
  <si>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</si>
  <si>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</si>
  <si>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</si>
  <si>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</si>
  <si>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</si>
  <si>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</si>
  <si>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</si>
  <si>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</si>
  <si>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</si>
  <si>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</si>
  <si>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</si>
  <si>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</si>
  <si>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</si>
  <si>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</si>
  <si>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</si>
  <si>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</si>
  <si>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</si>
  <si>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</si>
  <si>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</si>
  <si>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</si>
  <si>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</si>
  <si>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</si>
  <si>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</si>
  <si>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</si>
  <si>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</si>
  <si>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</si>
  <si>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</si>
  <si>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</si>
  <si>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</si>
  <si>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</si>
  <si>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</si>
  <si>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</si>
  <si>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</si>
  <si>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</si>
  <si>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</si>
  <si>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</si>
  <si>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</si>
  <si>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</si>
  <si>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</si>
  <si>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</si>
  <si>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</si>
  <si>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</si>
  <si>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</si>
  <si>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</si>
  <si>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</si>
  <si>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</si>
  <si>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</si>
  <si>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</si>
  <si>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</si>
  <si>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Estadística</t>
  </si>
  <si>
    <t>Objetivo:</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</si>
  <si>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y antisoborno.</t>
  </si>
  <si>
    <t>Alcance:</t>
  </si>
  <si>
    <t xml:space="preserve">Nivel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</si>
  <si>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</si>
  <si>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</si>
  <si>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</si>
  <si>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</si>
  <si>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</si>
  <si>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</si>
  <si>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</si>
  <si>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</si>
  <si>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</si>
  <si>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</si>
  <si>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</si>
  <si>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</si>
  <si>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</si>
  <si>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</si>
  <si>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</si>
  <si>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</si>
  <si>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</si>
  <si>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</si>
  <si>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</si>
  <si>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Inexactitud en la recolección de la Información Estadística por parte de los funcionarios de los despachos judiciales</t>
  </si>
  <si>
    <t xml:space="preserve"> Posibilidad de incumplimiento de metas establecidas debido a la  presentación de datos o estimaciones equivocadas o incompletas relacionadas con la gestión judicial.</t>
  </si>
  <si>
    <t>1.Inadecuada recolección, revisión y validación de los datos para el  diligenciamiento de los formularios  de estadísticas judiciales (movimiento y trámite de procesos)</t>
  </si>
  <si>
    <t>Incumplimiento de las metas establecidas</t>
  </si>
  <si>
    <t>Incumplimiento del 20% de los indicadores del proceso</t>
  </si>
  <si>
    <t>2. Falta de verificación de los datos  antes de finalizar el reporte de estadístico por parte de los funcionarios responsables del diligenciamiento.</t>
  </si>
  <si>
    <t xml:space="preserve">3.Carencia de verificación por parte de los Consejos Seccionales  </t>
  </si>
  <si>
    <t xml:space="preserve">
4. .Incumplimiento en la fechas de reporte de la gestión estadística por parte de los despachos judiciales.</t>
  </si>
  <si>
    <t>5.Alto volumen de carga laboral</t>
  </si>
  <si>
    <t>Incumplimiento de la información estadística.</t>
  </si>
  <si>
    <t>Falta de concientización sobre la importancia que tienen los datos estadísticos para la toma de decisiones de la Corporación.</t>
  </si>
  <si>
    <t>1.Ausencia de información en los despachos judiciales para la obtención de datos necesarios para el diligenciamiento de los formularios</t>
  </si>
  <si>
    <t xml:space="preserve">2. No cargue de la información estadística por saturación de usuarios en el Sistema de Información Estadística de la Rama Judicial - SIERJU </t>
  </si>
  <si>
    <t>3.Falta de control por parte de los Consejo Seccionales</t>
  </si>
  <si>
    <t>4. Falta de aplicación del Acuerdo que reglamentara el SIERJU frente a las acciones que debe tomar el Consejo Superior.</t>
  </si>
  <si>
    <t>Pérdida o extravío de la información</t>
  </si>
  <si>
    <t>Pérdida total o parcial de la información por fallas técnicas o tecnológicas en las herramientas disponibles</t>
  </si>
  <si>
    <t>1 .Falla o ausencia de conexión a internet.</t>
  </si>
  <si>
    <t>Afectación de reputacion,imagén,  credibilidad, satisfacción de usuarios y PI</t>
  </si>
  <si>
    <t xml:space="preserve">De un área del nivel central, seccional o despacho judicial </t>
  </si>
  <si>
    <t>2. Hacker y / o virus informativo</t>
  </si>
  <si>
    <t xml:space="preserve">3.	Daño en los servidores
 </t>
  </si>
  <si>
    <t>4. Modificaciones en las formulas.</t>
  </si>
  <si>
    <t>5 Consultas remotas sin protocolos de acceso.</t>
  </si>
  <si>
    <t>6. Control de archivos y sus versionamientos en las diferentes herramientas</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</si>
  <si>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</si>
  <si>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</si>
  <si>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</si>
  <si>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</si>
  <si>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De la entidad y sector justicia a nivel 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</si>
  <si>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</si>
  <si>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</si>
  <si>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</si>
  <si>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</si>
  <si>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</si>
  <si>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Ofrecer, prometer, entregar, aceptar o solicitar una ventaja indebida para modificar los resultados estadísticos, con el objeto de favorecer intereses propios o de terceros.</t>
  </si>
  <si>
    <t xml:space="preserve">Cuando por indebido interés se permite manipular, sustraer, extraviar información estadística propiciando negligencia o favorecimiento propio o de terceros. </t>
  </si>
  <si>
    <t>1. Falta de ética de los servidores públicos (Debilidades en principios y valores)</t>
  </si>
  <si>
    <t>2. Falta de ética de terceros interesados  (Debilidades principios y valores)</t>
  </si>
  <si>
    <t>Afectación Económica</t>
  </si>
  <si>
    <t>Afectación al presupuesto en un valor ≥50%.</t>
  </si>
  <si>
    <t>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t>
  </si>
  <si>
    <t>4. Indebida manipulación del aplicativo SIERJU</t>
  </si>
  <si>
    <t>Ofrecer, prometer, entregar, aceptar o solicitar una ventaja indebida para influir o direccionar la evaluación de proponentes en los procesos de selección de contratistas, con el objetivo de favorecer intereses propios o de terceros (Fase precontractual).</t>
  </si>
  <si>
    <t>Cuando se favorece indebidamente a oferentes a través de evaluaciones de propuestas que direccionen la elección o designación de contratistas en la fase precontractual de proyectos con recursos públicos, en beneficio propio o de terceros.</t>
  </si>
  <si>
    <t>Afectación al presupuesto en un valor &lt;0,5% y ≥1%.</t>
  </si>
  <si>
    <t>3. Falta de controles en la evaluación de proponentes de la contratación</t>
  </si>
  <si>
    <t>Ofrecer, prometer, entregar, aceptar o solicitar una ventaja indebida para influir o direccionar los conceptos en la supervisión técnica en los procesos de contratación con el objetivo de favorecer intereses propios o de terceros.</t>
  </si>
  <si>
    <t>Cuando se favorece indebidamente a contratistas a través de conceptos en la supervisión técnica que direccionen la ejecución del contrato en beneficio propio o de terceros.</t>
  </si>
  <si>
    <t>Afectación al presupuesto  en un valor  &lt;1% y ≥5%.</t>
  </si>
  <si>
    <t>3. Falta de controles en la supervisión técnica del contrato</t>
  </si>
  <si>
    <t xml:space="preserve">MATRIZ DE RIESGOS </t>
  </si>
  <si>
    <t>Nivel Seccional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</si>
  <si>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</si>
  <si>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</si>
  <si>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</si>
  <si>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</si>
  <si>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</si>
  <si>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</si>
  <si>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</si>
  <si>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</si>
  <si>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</si>
  <si>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</si>
  <si>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</si>
  <si>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</si>
  <si>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</si>
  <si>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</si>
  <si>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</si>
  <si>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</si>
  <si>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Divulgación de la norma ISO 37001:2016, Plan de Anticorrupción  formación en valores y principios propios de la entidad </t>
  </si>
  <si>
    <t>SI</t>
  </si>
  <si>
    <t>NO</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</si>
  <si>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</si>
  <si>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</si>
  <si>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</si>
  <si>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</si>
  <si>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Realizar de programas de formación, capacitación y sensibilización en temas de probidad y ética de lo público.</t>
  </si>
  <si>
    <t>Acciones de respuesta ante noticias que afectan la imagen de la entidad</t>
  </si>
  <si>
    <t xml:space="preserve">Socializar el SGAS del Consejo Superior de la Judicatura. </t>
  </si>
  <si>
    <t>Polizas de Calidad y Cumplimiento</t>
  </si>
  <si>
    <t xml:space="preserve">1. Jornadas de capacitación, manuales para el diligenciamiento de los formularios de reporte de gestión.
2. Gestión de novedades en los formularios de recolección de información estadística para realizar los ajustes correspondientes.
3. Inducción a través de medios tecnológicos para soporte en el reporte de los Consejos Seccionales y despachos judiciales. </t>
  </si>
  <si>
    <t>Aplicación del procedimiento de acciones de gestión</t>
  </si>
  <si>
    <t>1. Controles establecidos en el Acuerdo PSAA16 - 10476. Roles y deberes de los admisnistradores y funcionarios.
2.  Realización de los ajustes respectivos a los  reportes de gestión mediante oficios de posibles inconsistencias enviados a los consejos seccionales para que sean modificados por los despachos identificados. 
3. Cargue diario de los registros en la bodega de datos del BI.</t>
  </si>
  <si>
    <t xml:space="preserve">Creación de un comité de evaluación de proponentes que califica las propuestas con unos criterios de enfoque técnico, aproximación metodológica, conceptual y  plan de trabajo. </t>
  </si>
  <si>
    <t>Designación por parte de la directora de la unidad para el apoyo a la supervisón tecnica de los contratos adjudicados.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</si>
  <si>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</si>
  <si>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</si>
  <si>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</si>
  <si>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</si>
  <si>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</si>
  <si>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</si>
  <si>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</si>
  <si>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</si>
  <si>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</si>
  <si>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</si>
  <si>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</si>
  <si>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</si>
  <si>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</si>
  <si>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</si>
  <si>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</si>
  <si>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</si>
  <si>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</si>
  <si>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</si>
  <si>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</si>
  <si>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</si>
  <si>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</si>
  <si>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</si>
  <si>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</si>
  <si>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</si>
  <si>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</si>
  <si>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</si>
  <si>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</si>
  <si>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</si>
  <si>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</si>
  <si>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</si>
  <si>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</si>
  <si>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</si>
  <si>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</si>
  <si>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</si>
  <si>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</si>
  <si>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</si>
  <si>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</si>
  <si>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</si>
  <si>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</si>
  <si>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</si>
  <si>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</si>
  <si>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</si>
  <si>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</si>
  <si>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</si>
  <si>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</si>
  <si>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</si>
  <si>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</si>
  <si>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</si>
  <si>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&lt;5% y  ≥20%.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</si>
  <si>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</si>
  <si>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</si>
  <si>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</si>
  <si>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</si>
  <si>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</si>
  <si>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</si>
  <si>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</si>
  <si>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</si>
  <si>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</si>
  <si>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</si>
  <si>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</si>
  <si>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</si>
  <si>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</si>
  <si>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</si>
  <si>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</si>
  <si>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</si>
  <si>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</si>
  <si>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</si>
  <si>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</si>
  <si>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</si>
  <si>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</si>
  <si>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</si>
  <si>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</si>
  <si>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</si>
  <si>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</si>
  <si>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</si>
  <si>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</si>
  <si>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</si>
  <si>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</si>
  <si>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</si>
  <si>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</si>
  <si>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</si>
  <si>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</si>
  <si>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</si>
  <si>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</si>
  <si>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</si>
  <si>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</si>
  <si>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</si>
  <si>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</si>
  <si>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</si>
  <si>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</si>
  <si>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</si>
  <si>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</si>
  <si>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</si>
  <si>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</si>
  <si>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</si>
  <si>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</si>
  <si>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</si>
  <si>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</si>
  <si>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</si>
  <si>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</si>
  <si>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</si>
  <si>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</si>
  <si>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</si>
  <si>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</si>
  <si>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</si>
  <si>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</si>
  <si>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</si>
  <si>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</si>
  <si>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</si>
  <si>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</si>
  <si>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</si>
  <si>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</si>
  <si>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</si>
  <si>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</si>
  <si>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</si>
  <si>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</si>
  <si>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</si>
  <si>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</si>
  <si>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</si>
  <si>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</si>
  <si>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</si>
  <si>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</si>
  <si>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</si>
  <si>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</si>
  <si>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</si>
  <si>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</si>
  <si>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</si>
  <si>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</si>
  <si>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</si>
  <si>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</si>
  <si>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</si>
  <si>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N/A</t>
  </si>
  <si>
    <t>No se ha detectado la incidencia de este riesgo.</t>
  </si>
  <si>
    <t>Informe semanal sobre el reporte oportuno de estadística judicial presentando en sala</t>
  </si>
  <si>
    <t>x</t>
  </si>
  <si>
    <t>La ejecución de la actividad habilita al Consejo Seccional a tomar decisiones en sala orientadas a promover el reporte oportuno de la estadística judicial por parte de los despachos y juzgados del Distrito Judicial de Cundinamarca</t>
  </si>
  <si>
    <t>Conforme a lo establecido en el Acuerdo  PSAA16-10476 del articulo 13, se aplica dicho control, con el fin de identificar posibles inexactitudes en el diligenciamiento de la información en el Sierju</t>
  </si>
  <si>
    <t>Se remite Cicular CSJCUC24-235, recordando el diligenciamiento oportuno para el tercer trimestre.Asi mismo, se realiza un seguimiento a los Despachos que no han rendido la estadistica. Dicho seguimiento queda registrado en la salas del Consejo. Por otra lado,  se emiten oficios personalizados en aras de que se cumpla el 100% del indicador.</t>
  </si>
  <si>
    <t>No se detecta incidencia de este riesgo, ya que el Consejo Seccional de la Judicatura de Cundinamarca no tiene el control completo de la plataforma del Sierju. Por otro lado, en el Consejo seccional se evita borrar formularios relevantes para el sistema durante el procesamiento de novedades.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</si>
</sst>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0"/>
      <color rgb="FF4472C4"/>
      <name val="Calibri"/>
      <family val="2"/>
    </font>
    <font>
      <i/>
      <sz val="11"/>
      <color rgb="FF595959"/>
      <name val="Azo Sans Light"/>
    </font>
    <font>
      <sz val="11"/>
      <color theme="1"/>
      <name val="Belyrium"/>
    </font>
    <font>
      <sz val="14"/>
      <color rgb="FF004D6D"/>
      <name val="Azo Sans Medium"/>
    </font>
  </fonts>
  <fills count="2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s>
  <borders count="14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90">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4"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24" fillId="0" borderId="8" xfId="0" applyFont="1" applyBorder="1" applyAlignment="1" applyProtection="1">
      <alignment horizontal="left" vertical="center" wrapText="1"/>
      <protection locked="0"/>
    </xf>
    <xf numFmtId="0" fontId="24" fillId="0" borderId="37" xfId="0" applyFont="1" applyBorder="1" applyAlignment="1" applyProtection="1">
      <alignment horizontal="left" vertical="center" wrapText="1"/>
      <protection locked="0"/>
    </xf>
    <xf numFmtId="0" fontId="24" fillId="0" borderId="8" xfId="0" applyFont="1" applyBorder="1" applyAlignment="1" applyProtection="1">
      <alignment vertical="center" wrapText="1"/>
      <protection locked="0"/>
    </xf>
    <xf numFmtId="2" fontId="0" fillId="0" borderId="37" xfId="3" applyNumberFormat="1" applyFont="1" applyBorder="1" applyAlignment="1">
      <alignment horizontal="left" vertical="center" wrapText="1"/>
    </xf>
    <xf numFmtId="0" fontId="72" fillId="0" borderId="8" xfId="0" applyFont="1" applyBorder="1" applyAlignment="1">
      <alignment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19" borderId="123" xfId="0" applyFont="1" applyFill="1" applyBorder="1" applyAlignment="1" applyProtection="1">
      <alignment horizontal="left" vertical="center" wrapText="1"/>
      <protection locked="0"/>
    </xf>
    <xf numFmtId="0" fontId="75" fillId="19"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0" borderId="126" xfId="0" applyFont="1" applyFill="1" applyBorder="1" applyAlignment="1">
      <alignment horizontal="center" vertical="center" wrapText="1" readingOrder="1"/>
    </xf>
    <xf numFmtId="0" fontId="79" fillId="3" borderId="126" xfId="0" applyFont="1" applyFill="1" applyBorder="1" applyAlignment="1">
      <alignment horizontal="center" vertical="center" wrapText="1" readingOrder="1"/>
    </xf>
    <xf numFmtId="0" fontId="79" fillId="3" borderId="126" xfId="0" applyFont="1" applyFill="1" applyBorder="1" applyAlignment="1">
      <alignment horizontal="left" vertical="center" wrapText="1"/>
    </xf>
    <xf numFmtId="0" fontId="79" fillId="3" borderId="126" xfId="0" applyFont="1" applyFill="1" applyBorder="1" applyAlignment="1">
      <alignment horizontal="center" vertical="center" wrapText="1"/>
    </xf>
    <xf numFmtId="0" fontId="73" fillId="3" borderId="0" xfId="0" applyFont="1" applyFill="1"/>
    <xf numFmtId="0" fontId="79" fillId="0" borderId="126" xfId="0" applyFont="1" applyBorder="1" applyAlignment="1">
      <alignment horizontal="center" vertical="center" wrapText="1" readingOrder="1"/>
    </xf>
    <xf numFmtId="0" fontId="79" fillId="0" borderId="126" xfId="0" applyFont="1" applyBorder="1" applyAlignment="1">
      <alignment horizontal="left" vertical="center" wrapText="1"/>
    </xf>
    <xf numFmtId="0" fontId="76" fillId="0" borderId="0" xfId="0" applyFont="1" applyAlignment="1">
      <alignment vertical="center" wrapText="1"/>
    </xf>
    <xf numFmtId="0" fontId="75" fillId="0" borderId="0" xfId="0" applyFont="1"/>
    <xf numFmtId="0" fontId="79" fillId="3" borderId="126" xfId="0" applyFont="1" applyFill="1" applyBorder="1" applyAlignment="1">
      <alignment vertical="center" wrapText="1"/>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1" fillId="0" borderId="0" xfId="0" applyFont="1"/>
    <xf numFmtId="0" fontId="83" fillId="20" borderId="123" xfId="0" applyFont="1" applyFill="1" applyBorder="1" applyAlignment="1">
      <alignment horizontal="center" vertical="center"/>
    </xf>
    <xf numFmtId="0" fontId="83" fillId="5" borderId="123" xfId="0" applyFont="1" applyFill="1" applyBorder="1" applyAlignment="1">
      <alignment horizontal="center" vertical="center"/>
    </xf>
    <xf numFmtId="0" fontId="83" fillId="5" borderId="123" xfId="0" applyFont="1" applyFill="1" applyBorder="1" applyAlignment="1">
      <alignment vertical="center" wrapText="1"/>
    </xf>
    <xf numFmtId="0" fontId="83" fillId="3" borderId="123" xfId="0" applyFont="1" applyFill="1" applyBorder="1" applyAlignment="1">
      <alignment horizontal="left" vertical="top" wrapText="1"/>
    </xf>
    <xf numFmtId="0" fontId="84" fillId="3" borderId="123" xfId="0" applyFont="1" applyFill="1" applyBorder="1" applyAlignment="1">
      <alignment horizontal="center" vertical="center" wrapText="1"/>
    </xf>
    <xf numFmtId="0" fontId="85" fillId="3" borderId="123" xfId="0" applyFont="1" applyFill="1" applyBorder="1" applyAlignment="1">
      <alignment horizontal="center" vertical="center" wrapText="1"/>
    </xf>
    <xf numFmtId="0" fontId="85" fillId="3" borderId="123" xfId="0" applyFont="1" applyFill="1" applyBorder="1" applyAlignment="1">
      <alignment horizontal="left" vertical="center"/>
    </xf>
    <xf numFmtId="0" fontId="83" fillId="0" borderId="123" xfId="0" applyFont="1" applyBorder="1" applyAlignment="1">
      <alignment vertical="top" wrapText="1"/>
    </xf>
    <xf numFmtId="0" fontId="84" fillId="3" borderId="123" xfId="0" applyFont="1" applyFill="1" applyBorder="1" applyAlignment="1">
      <alignment horizontal="center" vertical="center"/>
    </xf>
    <xf numFmtId="0" fontId="85" fillId="3" borderId="123" xfId="0" applyFont="1" applyFill="1" applyBorder="1" applyAlignment="1">
      <alignment horizontal="center" vertical="center"/>
    </xf>
    <xf numFmtId="0" fontId="83" fillId="3" borderId="123" xfId="0" applyFont="1" applyFill="1" applyBorder="1" applyAlignment="1">
      <alignment horizontal="left" vertical="center" wrapText="1"/>
    </xf>
    <xf numFmtId="0" fontId="83" fillId="0" borderId="123" xfId="0" applyFont="1" applyBorder="1" applyAlignment="1">
      <alignment horizontal="left" vertical="center" wrapText="1"/>
    </xf>
    <xf numFmtId="0" fontId="85" fillId="0" borderId="123" xfId="0" applyFont="1" applyBorder="1" applyAlignment="1">
      <alignment horizontal="left" vertical="center"/>
    </xf>
    <xf numFmtId="0" fontId="81" fillId="0" borderId="0" xfId="0" applyFont="1" applyAlignment="1">
      <alignment horizontal="left"/>
    </xf>
    <xf numFmtId="0" fontId="80" fillId="0" borderId="0" xfId="0" applyFont="1" applyAlignment="1">
      <alignment horizontal="center"/>
    </xf>
    <xf numFmtId="0" fontId="81" fillId="0" borderId="0" xfId="0" applyFont="1" applyAlignment="1">
      <alignment horizontal="center"/>
    </xf>
    <xf numFmtId="0" fontId="86" fillId="0" borderId="130" xfId="0" applyFont="1" applyBorder="1" applyAlignment="1">
      <alignment horizontal="center" vertical="center" wrapText="1"/>
    </xf>
    <xf numFmtId="0" fontId="86" fillId="0" borderId="91" xfId="0" applyFont="1" applyBorder="1" applyAlignment="1">
      <alignment horizontal="center" vertical="center" wrapText="1"/>
    </xf>
    <xf numFmtId="0" fontId="87" fillId="0" borderId="89" xfId="0" applyFont="1" applyBorder="1" applyAlignment="1">
      <alignment horizontal="center" vertical="center" wrapText="1"/>
    </xf>
    <xf numFmtId="0" fontId="87" fillId="0" borderId="22" xfId="0" applyFont="1" applyBorder="1" applyAlignment="1">
      <alignment horizontal="center" vertical="center" wrapText="1"/>
    </xf>
    <xf numFmtId="0" fontId="86" fillId="0" borderId="131" xfId="0" applyFont="1" applyBorder="1" applyAlignment="1">
      <alignment horizontal="center" vertical="center" wrapText="1"/>
    </xf>
    <xf numFmtId="0" fontId="86" fillId="0" borderId="14" xfId="0" applyFont="1" applyBorder="1" applyAlignment="1">
      <alignment horizontal="center" vertical="center" wrapText="1"/>
    </xf>
    <xf numFmtId="14" fontId="87" fillId="0" borderId="22" xfId="0" applyNumberFormat="1" applyFont="1" applyBorder="1" applyAlignment="1">
      <alignment horizontal="center" vertical="center" wrapText="1"/>
    </xf>
    <xf numFmtId="0" fontId="79" fillId="0" borderId="126" xfId="0" applyFont="1" applyBorder="1" applyAlignment="1">
      <alignment horizontal="center" vertical="center" wrapText="1"/>
    </xf>
    <xf numFmtId="0" fontId="79" fillId="0" borderId="126" xfId="0" applyFont="1" applyBorder="1" applyAlignment="1">
      <alignment horizontal="left" vertical="center" wrapText="1" readingOrder="1"/>
    </xf>
    <xf numFmtId="0" fontId="79" fillId="0" borderId="126" xfId="0" applyFont="1" applyBorder="1" applyAlignment="1">
      <alignment horizontal="left" vertical="center"/>
    </xf>
    <xf numFmtId="0" fontId="79" fillId="0" borderId="126" xfId="0" applyFont="1" applyBorder="1" applyAlignment="1">
      <alignment vertical="center" wrapText="1"/>
    </xf>
    <xf numFmtId="0" fontId="79" fillId="0" borderId="126" xfId="0" applyFont="1" applyBorder="1" applyAlignment="1">
      <alignment vertical="center"/>
    </xf>
    <xf numFmtId="0" fontId="79" fillId="0" borderId="126" xfId="0" applyFont="1" applyBorder="1" applyAlignment="1">
      <alignment horizontal="center" vertical="center"/>
    </xf>
    <xf numFmtId="0" fontId="79" fillId="0" borderId="127" xfId="0" applyFont="1" applyBorder="1" applyAlignment="1">
      <alignment horizontal="center" vertical="center" wrapText="1" readingOrder="1"/>
    </xf>
    <xf numFmtId="0" fontId="79" fillId="0" borderId="127" xfId="0" applyFont="1" applyBorder="1" applyAlignment="1">
      <alignment horizontal="left" vertical="center" wrapText="1"/>
    </xf>
    <xf numFmtId="0" fontId="79" fillId="0" borderId="127" xfId="0" applyFont="1" applyBorder="1" applyAlignment="1">
      <alignment horizontal="center" vertical="center"/>
    </xf>
    <xf numFmtId="0" fontId="73" fillId="0" borderId="132" xfId="0" applyFont="1" applyBorder="1" applyAlignment="1">
      <alignment horizontal="center"/>
    </xf>
    <xf numFmtId="0" fontId="73" fillId="0" borderId="132" xfId="0" applyFont="1" applyBorder="1"/>
    <xf numFmtId="0" fontId="90" fillId="0" borderId="133" xfId="0" applyFont="1" applyBorder="1" applyAlignment="1">
      <alignment horizontal="center" vertical="center" wrapText="1"/>
    </xf>
    <xf numFmtId="0" fontId="90" fillId="0" borderId="136" xfId="0" applyFont="1" applyBorder="1" applyAlignment="1">
      <alignment horizontal="center" vertical="center" wrapText="1"/>
    </xf>
    <xf numFmtId="0" fontId="90" fillId="0" borderId="137" xfId="0" applyFont="1" applyBorder="1" applyAlignment="1">
      <alignment horizontal="center" vertical="center" wrapText="1"/>
    </xf>
    <xf numFmtId="0" fontId="73" fillId="0" borderId="138" xfId="0" applyFont="1" applyBorder="1"/>
    <xf numFmtId="0" fontId="90" fillId="0" borderId="139" xfId="0" applyFont="1" applyBorder="1" applyAlignment="1">
      <alignment horizontal="center" vertical="center" wrapText="1"/>
    </xf>
    <xf numFmtId="0" fontId="90" fillId="0" borderId="142" xfId="0" applyFont="1" applyBorder="1" applyAlignment="1">
      <alignment horizontal="center" vertical="center" wrapText="1"/>
    </xf>
    <xf numFmtId="0" fontId="90" fillId="0" borderId="143" xfId="0" applyFont="1" applyBorder="1" applyAlignment="1">
      <alignment horizontal="center" vertical="center" wrapText="1"/>
    </xf>
    <xf numFmtId="0" fontId="73" fillId="0" borderId="137" xfId="0" applyFont="1" applyBorder="1"/>
    <xf numFmtId="0" fontId="85" fillId="0" borderId="123" xfId="0" applyFont="1" applyBorder="1" applyAlignment="1">
      <alignment horizontal="center" vertical="center" wrapText="1"/>
    </xf>
    <xf numFmtId="0" fontId="85" fillId="0" borderId="123" xfId="0" applyFont="1" applyBorder="1" applyAlignment="1">
      <alignment horizontal="center" vertical="center"/>
    </xf>
    <xf numFmtId="0" fontId="84" fillId="0" borderId="123" xfId="0" applyFont="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4" fillId="0" borderId="0" xfId="0" applyFont="1" applyAlignment="1" applyProtection="1">
      <alignment horizontal="center" vertical="center" wrapText="1"/>
      <protection locked="0"/>
    </xf>
    <xf numFmtId="0" fontId="76" fillId="5" borderId="124" xfId="0" applyFont="1" applyFill="1" applyBorder="1" applyAlignment="1" applyProtection="1">
      <alignment horizontal="center" vertical="center" wrapText="1"/>
      <protection locked="0"/>
    </xf>
    <xf numFmtId="0" fontId="76" fillId="5" borderId="125" xfId="0" applyFont="1" applyFill="1" applyBorder="1" applyAlignment="1" applyProtection="1">
      <alignment horizontal="center" vertical="center" wrapText="1"/>
      <protection locked="0"/>
    </xf>
    <xf numFmtId="0" fontId="76" fillId="5"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center" vertical="center"/>
      <protection locked="0"/>
    </xf>
    <xf numFmtId="0" fontId="77" fillId="0" borderId="123" xfId="0" applyFont="1" applyBorder="1" applyAlignment="1" applyProtection="1">
      <alignment horizontal="center" vertical="center"/>
      <protection locked="0"/>
    </xf>
    <xf numFmtId="0" fontId="77" fillId="20"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left" vertical="center" wrapText="1"/>
      <protection locked="0"/>
    </xf>
    <xf numFmtId="0" fontId="76" fillId="5" borderId="123" xfId="0" applyFont="1" applyFill="1" applyBorder="1" applyAlignment="1" applyProtection="1">
      <alignment horizontal="left" vertical="center"/>
      <protection locked="0"/>
    </xf>
    <xf numFmtId="0" fontId="77" fillId="0" borderId="126" xfId="0" applyFont="1" applyBorder="1" applyAlignment="1">
      <alignment horizontal="center" vertical="center" wrapText="1" readingOrder="1"/>
    </xf>
    <xf numFmtId="0" fontId="78" fillId="19" borderId="126" xfId="0" applyFont="1" applyFill="1" applyBorder="1" applyAlignment="1">
      <alignment horizontal="center" vertical="center" wrapText="1" readingOrder="1"/>
    </xf>
    <xf numFmtId="0" fontId="77" fillId="3" borderId="127" xfId="0" applyFont="1" applyFill="1" applyBorder="1" applyAlignment="1">
      <alignment horizontal="left" vertical="center" wrapText="1" readingOrder="1"/>
    </xf>
    <xf numFmtId="0" fontId="77" fillId="3" borderId="129" xfId="0" applyFont="1" applyFill="1" applyBorder="1" applyAlignment="1">
      <alignment horizontal="left" vertical="center" wrapText="1" readingOrder="1"/>
    </xf>
    <xf numFmtId="0" fontId="77" fillId="0" borderId="127" xfId="0" applyFont="1" applyBorder="1" applyAlignment="1">
      <alignment horizontal="left" vertical="center" wrapText="1" readingOrder="1"/>
    </xf>
    <xf numFmtId="0" fontId="77" fillId="0" borderId="129" xfId="0" applyFont="1" applyBorder="1" applyAlignment="1">
      <alignment horizontal="left" vertical="center" wrapText="1" readingOrder="1"/>
    </xf>
    <xf numFmtId="0" fontId="77" fillId="0" borderId="128" xfId="0" applyFont="1" applyBorder="1" applyAlignment="1">
      <alignment horizontal="left" vertical="center" wrapText="1" readingOrder="1"/>
    </xf>
    <xf numFmtId="0" fontId="77" fillId="0" borderId="126" xfId="0" applyFont="1" applyBorder="1" applyAlignment="1">
      <alignment horizontal="left" vertical="center" wrapText="1" readingOrder="1"/>
    </xf>
    <xf numFmtId="0" fontId="90" fillId="0" borderId="134" xfId="0" applyFont="1" applyBorder="1" applyAlignment="1">
      <alignment horizontal="center" vertical="center" wrapText="1"/>
    </xf>
    <xf numFmtId="0" fontId="90" fillId="0" borderId="135" xfId="0" applyFont="1" applyBorder="1" applyAlignment="1">
      <alignment horizontal="center" vertical="center"/>
    </xf>
    <xf numFmtId="0" fontId="90" fillId="0" borderId="140" xfId="0" applyFont="1" applyBorder="1" applyAlignment="1">
      <alignment horizontal="center" vertical="center" wrapText="1"/>
    </xf>
    <xf numFmtId="0" fontId="90" fillId="0" borderId="141" xfId="0" applyFont="1" applyBorder="1" applyAlignment="1">
      <alignment horizontal="center" vertical="center"/>
    </xf>
    <xf numFmtId="0" fontId="77" fillId="0" borderId="127" xfId="0" applyFont="1" applyBorder="1" applyAlignment="1">
      <alignment horizontal="center" vertical="center" wrapText="1" readingOrder="1"/>
    </xf>
    <xf numFmtId="0" fontId="77" fillId="0" borderId="129" xfId="0" applyFont="1" applyBorder="1" applyAlignment="1">
      <alignment horizontal="center" vertical="center" wrapText="1" readingOrder="1"/>
    </xf>
    <xf numFmtId="0" fontId="77" fillId="0" borderId="128" xfId="0" applyFont="1" applyBorder="1" applyAlignment="1">
      <alignment horizontal="center" vertical="center" wrapText="1" readingOrder="1"/>
    </xf>
    <xf numFmtId="0" fontId="91" fillId="0" borderId="0" xfId="0" applyFont="1" applyAlignment="1">
      <alignment horizontal="center" vertical="center" wrapText="1"/>
    </xf>
    <xf numFmtId="0" fontId="82" fillId="19" borderId="123" xfId="0" applyFont="1" applyFill="1" applyBorder="1" applyAlignment="1">
      <alignment horizontal="center"/>
    </xf>
    <xf numFmtId="0" fontId="83" fillId="20" borderId="123" xfId="0" applyFont="1" applyFill="1" applyBorder="1" applyAlignment="1">
      <alignment horizontal="center" vertical="center" wrapText="1"/>
    </xf>
    <xf numFmtId="0" fontId="83" fillId="20" borderId="123"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18" fillId="0" borderId="8" xfId="0" applyFont="1" applyBorder="1" applyAlignment="1">
      <alignment horizontal="center"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11" borderId="106" xfId="0" applyFont="1" applyFill="1" applyBorder="1" applyAlignment="1">
      <alignment horizontal="center" vertical="center" wrapText="1"/>
    </xf>
    <xf numFmtId="0" fontId="18" fillId="11" borderId="107" xfId="0" applyFont="1" applyFill="1" applyBorder="1" applyAlignment="1">
      <alignment horizontal="center" vertical="center" wrapText="1"/>
    </xf>
    <xf numFmtId="0" fontId="18" fillId="11" borderId="108" xfId="0" applyFont="1" applyFill="1" applyBorder="1" applyAlignment="1">
      <alignment horizontal="center" vertical="center" wrapText="1"/>
    </xf>
    <xf numFmtId="0" fontId="70" fillId="10" borderId="0" xfId="0" applyFont="1" applyFill="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0" xfId="0" applyFont="1" applyAlignment="1">
      <alignment horizontal="center" vertical="center" wrapText="1"/>
    </xf>
    <xf numFmtId="0" fontId="18" fillId="0" borderId="26" xfId="0" applyFont="1" applyBorder="1" applyAlignment="1">
      <alignment horizontal="center" vertical="center" wrapText="1"/>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0" fontId="18" fillId="0" borderId="3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56" fillId="4" borderId="8" xfId="0" applyFont="1" applyFill="1" applyBorder="1" applyAlignment="1">
      <alignment horizontal="left"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64" fillId="4" borderId="0" xfId="0" applyFont="1" applyFill="1" applyAlignment="1">
      <alignment horizontal="center" vertical="center"/>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105"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0" fillId="0" borderId="25" xfId="0" applyBorder="1" applyAlignment="1">
      <alignment horizontal="center" vertical="center" wrapText="1"/>
    </xf>
    <xf numFmtId="0" fontId="0" fillId="0" borderId="8" xfId="0" applyBorder="1" applyAlignment="1">
      <alignment horizontal="center" vertical="center"/>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27" fillId="0" borderId="25" xfId="0" applyFont="1" applyBorder="1" applyAlignment="1">
      <alignment horizontal="center" vertical="center" wrapText="1"/>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28"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14" fontId="13" fillId="0" borderId="46" xfId="0" applyNumberFormat="1" applyFont="1" applyBorder="1" applyAlignment="1">
      <alignment horizontal="center"/>
    </xf>
    <xf numFmtId="0" fontId="88" fillId="0" borderId="46" xfId="0" applyFont="1" applyBorder="1" applyAlignment="1">
      <alignment horizontal="center" vertical="center" wrapText="1"/>
    </xf>
    <xf numFmtId="0" fontId="88" fillId="0" borderId="30" xfId="0" applyFont="1" applyBorder="1" applyAlignment="1">
      <alignment horizontal="center" vertical="center" wrapText="1"/>
    </xf>
    <xf numFmtId="0" fontId="88" fillId="0" borderId="49" xfId="0" applyFont="1" applyBorder="1" applyAlignment="1">
      <alignment horizontal="center" vertical="center" wrapText="1"/>
    </xf>
    <xf numFmtId="0" fontId="13" fillId="0" borderId="46" xfId="0" applyFont="1" applyBorder="1" applyAlignment="1">
      <alignment horizontal="center" wrapText="1"/>
    </xf>
    <xf numFmtId="0" fontId="13" fillId="0" borderId="30" xfId="0" applyFont="1" applyBorder="1" applyAlignment="1">
      <alignment horizontal="center" wrapText="1"/>
    </xf>
    <xf numFmtId="0" fontId="13" fillId="0" borderId="49" xfId="0" applyFont="1" applyBorder="1" applyAlignment="1">
      <alignment horizontal="center" wrapText="1"/>
    </xf>
    <xf numFmtId="0" fontId="37" fillId="4" borderId="72"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7" fillId="3" borderId="3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1" fontId="35" fillId="11" borderId="45" xfId="0" applyNumberFormat="1" applyFont="1" applyFill="1" applyBorder="1" applyAlignment="1" applyProtection="1">
      <alignment horizontal="center" vertical="center" wrapText="1"/>
      <protection locked="0"/>
    </xf>
    <xf numFmtId="1" fontId="35" fillId="11" borderId="47" xfId="0" applyNumberFormat="1" applyFont="1" applyFill="1" applyBorder="1" applyAlignment="1" applyProtection="1">
      <alignment horizontal="center" vertical="center" wrapText="1"/>
      <protection locked="0"/>
    </xf>
    <xf numFmtId="1" fontId="35" fillId="11" borderId="48" xfId="0" applyNumberFormat="1" applyFont="1" applyFill="1" applyBorder="1" applyAlignment="1" applyProtection="1">
      <alignment horizontal="center" vertical="center" wrapText="1"/>
      <protection locked="0"/>
    </xf>
    <xf numFmtId="1" fontId="35" fillId="0" borderId="130" xfId="0" applyNumberFormat="1" applyFont="1" applyBorder="1" applyAlignment="1" applyProtection="1">
      <alignment horizontal="center" vertical="center" wrapText="1"/>
      <protection locked="0"/>
    </xf>
    <xf numFmtId="1" fontId="35" fillId="0" borderId="131" xfId="0" applyNumberFormat="1" applyFont="1" applyBorder="1" applyAlignment="1" applyProtection="1">
      <alignment horizontal="center" vertical="center" wrapText="1"/>
      <protection locked="0"/>
    </xf>
    <xf numFmtId="1" fontId="35" fillId="0" borderId="89"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83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5700"/>
      </font>
      <fill>
        <patternFill>
          <bgColor rgb="FFFFEB9C"/>
        </patternFill>
      </fill>
    </dxf>
    <dxf>
      <fill>
        <patternFill>
          <bgColor rgb="FF92D050"/>
        </patternFill>
      </fill>
    </dxf>
    <dxf>
      <fill>
        <patternFill>
          <bgColor rgb="FF00B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92D050"/>
        </patternFill>
      </fill>
    </dxf>
    <dxf>
      <fill>
        <patternFill>
          <bgColor rgb="FF00B050"/>
        </patternFill>
      </fill>
    </dxf>
    <dxf>
      <fill>
        <patternFill>
          <bgColor theme="9"/>
        </patternFill>
      </fill>
    </dxf>
    <dxf>
      <font>
        <color rgb="FF006100"/>
      </font>
      <fill>
        <patternFill>
          <bgColor rgb="FFC6EF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fill>
        <patternFill>
          <bgColor rgb="FFFF000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92D050"/>
        </patternFill>
      </fill>
    </dxf>
    <dxf>
      <font>
        <color theme="1"/>
      </font>
      <fill>
        <patternFill>
          <bgColor rgb="FFFFC000"/>
        </patternFill>
      </fill>
    </dxf>
    <dxf>
      <font>
        <color theme="1"/>
      </font>
      <fill>
        <patternFill>
          <bgColor rgb="FF00B050"/>
        </patternFill>
      </fill>
    </dxf>
    <dxf>
      <fill>
        <patternFill>
          <bgColor theme="7" tint="0.39994506668294322"/>
        </patternFill>
      </fill>
    </dxf>
    <dxf>
      <font>
        <color auto="1"/>
      </font>
    </dxf>
    <dxf>
      <fill>
        <patternFill>
          <bgColor theme="7" tint="0.59996337778862885"/>
        </patternFill>
      </fill>
    </dxf>
    <dxf>
      <font>
        <color theme="1"/>
      </font>
    </dxf>
    <dxf>
      <font>
        <color theme="1"/>
      </font>
      <fill>
        <patternFill>
          <bgColor rgb="FF00B050"/>
        </patternFill>
      </fill>
    </dxf>
    <dxf>
      <font>
        <color theme="1"/>
      </font>
      <fill>
        <patternFill>
          <bgColor rgb="FF92D050"/>
        </patternFill>
      </fill>
    </dxf>
    <dxf>
      <font>
        <color auto="1"/>
      </font>
    </dxf>
    <dxf>
      <fill>
        <patternFill>
          <bgColor theme="7" tint="0.39994506668294322"/>
        </patternFill>
      </fill>
    </dxf>
    <dxf>
      <font>
        <color theme="1"/>
      </font>
      <fill>
        <patternFill>
          <bgColor rgb="FFFF0000"/>
        </patternFill>
      </fill>
    </dxf>
    <dxf>
      <font>
        <color theme="1"/>
      </font>
    </dxf>
    <dxf>
      <fill>
        <patternFill>
          <bgColor rgb="FF92D050"/>
        </patternFill>
      </fill>
    </dxf>
    <dxf>
      <font>
        <color theme="1"/>
      </font>
      <fill>
        <patternFill>
          <bgColor rgb="FFFFC000"/>
        </patternFill>
      </fill>
    </dxf>
    <dxf>
      <fill>
        <patternFill>
          <bgColor theme="7" tint="0.59996337778862885"/>
        </patternFill>
      </fill>
    </dxf>
    <dxf>
      <font>
        <color auto="1"/>
      </font>
    </dxf>
    <dxf>
      <font>
        <color theme="1"/>
      </font>
    </dxf>
    <dxf>
      <fill>
        <patternFill>
          <bgColor rgb="FF92D050"/>
        </patternFill>
      </fill>
    </dxf>
    <dxf>
      <fill>
        <patternFill>
          <bgColor theme="7" tint="0.39994506668294322"/>
        </patternFill>
      </fill>
    </dxf>
    <dxf>
      <fill>
        <patternFill>
          <bgColor theme="7" tint="0.59996337778862885"/>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rgb="FF92D050"/>
        </patternFill>
      </fill>
    </dxf>
    <dxf>
      <fill>
        <patternFill>
          <bgColor rgb="FF00B050"/>
        </patternFill>
      </fill>
    </dxf>
    <dxf>
      <fill>
        <patternFill>
          <bgColor theme="9"/>
        </patternFill>
      </fill>
    </dxf>
    <dxf>
      <fill>
        <patternFill>
          <bgColor theme="9"/>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ill>
        <patternFill>
          <bgColor rgb="FF00B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rgb="FF92D050"/>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rgb="FF006100"/>
      </font>
      <fill>
        <patternFill>
          <bgColor rgb="FFC6EFCE"/>
        </patternFill>
      </fill>
    </dxf>
    <dxf>
      <fill>
        <patternFill>
          <bgColor theme="9"/>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39994506668294322"/>
        </patternFill>
      </fill>
    </dxf>
    <dxf>
      <font>
        <color theme="1"/>
      </font>
    </dxf>
    <dxf>
      <fill>
        <patternFill>
          <bgColor theme="7" tint="0.59996337778862885"/>
        </patternFill>
      </fill>
    </dxf>
    <dxf>
      <font>
        <color rgb="FF006100"/>
      </font>
      <fill>
        <patternFill>
          <bgColor rgb="FFC6EFCE"/>
        </patternFill>
      </fill>
    </dxf>
    <dxf>
      <font>
        <color rgb="FF9C0006"/>
      </font>
      <fill>
        <patternFill>
          <bgColor rgb="FFFFC7CE"/>
        </patternFill>
      </fill>
    </dxf>
    <dxf>
      <font>
        <color auto="1"/>
      </font>
    </dxf>
    <dxf>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auto="1"/>
      </font>
    </dxf>
    <dxf>
      <fill>
        <patternFill>
          <bgColor rgb="FF92D050"/>
        </patternFill>
      </fill>
    </dxf>
    <dxf>
      <fill>
        <patternFill>
          <bgColor theme="7" tint="0.59996337778862885"/>
        </patternFill>
      </fill>
    </dxf>
    <dxf>
      <font>
        <color rgb="FF9C0006"/>
      </font>
      <fill>
        <patternFill>
          <bgColor rgb="FFFFC7CE"/>
        </patternFill>
      </fill>
    </dxf>
    <dxf>
      <fill>
        <patternFill>
          <bgColor rgb="FFFFC7CE"/>
        </patternFill>
      </fill>
    </dxf>
    <dxf>
      <font>
        <color rgb="FF9C5700"/>
      </font>
      <fill>
        <patternFill>
          <bgColor rgb="FFFFEB9C"/>
        </patternFill>
      </fill>
    </dxf>
    <dxf>
      <fill>
        <patternFill>
          <bgColor theme="9"/>
        </patternFill>
      </fill>
    </dxf>
    <dxf>
      <fill>
        <patternFill>
          <bgColor theme="9"/>
        </patternFill>
      </fill>
    </dxf>
    <dxf>
      <font>
        <color theme="1"/>
      </font>
    </dxf>
    <dxf>
      <font>
        <color rgb="FF006100"/>
      </font>
      <fill>
        <patternFill>
          <bgColor rgb="FFC6EFCE"/>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ill>
        <patternFill>
          <bgColor theme="7" tint="0.39994506668294322"/>
        </patternFill>
      </fill>
    </dxf>
    <dxf>
      <fill>
        <patternFill>
          <bgColor rgb="FFFFC7CE"/>
        </patternFill>
      </fill>
    </dxf>
    <dxf>
      <font>
        <color rgb="FF9C5700"/>
      </font>
      <fill>
        <patternFill>
          <bgColor rgb="FFFFEB9C"/>
        </patternFill>
      </fill>
    </dxf>
    <dxf>
      <font>
        <color rgb="FF006100"/>
      </font>
      <fill>
        <patternFill>
          <bgColor rgb="FFC6EF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theme="9"/>
        </patternFill>
      </fill>
    </dxf>
    <dxf>
      <fill>
        <patternFill>
          <bgColor rgb="FF00B050"/>
        </patternFill>
      </fill>
    </dxf>
    <dxf>
      <fill>
        <patternFill>
          <bgColor rgb="FF92D050"/>
        </patternFill>
      </fill>
    </dxf>
    <dxf>
      <font>
        <color theme="1"/>
      </font>
    </dxf>
    <dxf>
      <fill>
        <patternFill>
          <bgColor rgb="FF92D050"/>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ill>
        <patternFill>
          <bgColor theme="7" tint="0.59996337778862885"/>
        </patternFill>
      </fill>
    </dxf>
    <dxf>
      <fill>
        <patternFill>
          <bgColor rgb="FF92D050"/>
        </patternFill>
      </fill>
    </dxf>
    <dxf>
      <fill>
        <patternFill>
          <bgColor rgb="FF00B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rgb="FFFFC000"/>
        </patternFill>
      </fill>
    </dxf>
    <dxf>
      <font>
        <color theme="1"/>
      </font>
      <fill>
        <patternFill>
          <bgColor rgb="FFFF0000"/>
        </patternFill>
      </fill>
    </dxf>
    <dxf>
      <font>
        <color rgb="FF006100"/>
      </font>
      <fill>
        <patternFill>
          <bgColor rgb="FFC6EFCE"/>
        </patternFill>
      </fill>
    </dxf>
    <dxf>
      <font>
        <color theme="1"/>
      </font>
      <fill>
        <patternFill>
          <bgColor rgb="FF00B050"/>
        </patternFill>
      </fill>
    </dxf>
    <dxf>
      <font>
        <color rgb="FF9C0006"/>
      </font>
      <fill>
        <patternFill>
          <bgColor rgb="FFFFC7CE"/>
        </patternFill>
      </fill>
    </dxf>
    <dxf>
      <fill>
        <patternFill>
          <bgColor rgb="FF92D050"/>
        </patternFill>
      </fill>
    </dxf>
    <dxf>
      <font>
        <color rgb="FF9C0006"/>
      </font>
      <fill>
        <patternFill>
          <bgColor rgb="FFFFC7CE"/>
        </patternFill>
      </fill>
    </dxf>
    <dxf>
      <font>
        <color theme="1"/>
      </font>
      <fill>
        <patternFill>
          <bgColor rgb="FF92D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ont>
        <color theme="1"/>
      </font>
    </dxf>
    <dxf>
      <fill>
        <patternFill>
          <bgColor theme="9"/>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auto="1"/>
      </font>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92D050"/>
        </patternFill>
      </fill>
    </dxf>
    <dxf>
      <font>
        <color theme="1"/>
      </font>
      <fill>
        <patternFill>
          <bgColor rgb="FFFFC000"/>
        </patternFill>
      </fill>
    </dxf>
    <dxf>
      <font>
        <color rgb="FF9C0006"/>
      </font>
      <fill>
        <patternFill>
          <bgColor rgb="FFFFC7CE"/>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185209</xdr:colOff>
      <xdr:row>0</xdr:row>
      <xdr:rowOff>301096</xdr:rowOff>
    </xdr:from>
    <xdr:ext cx="2569104" cy="714904"/>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5209" y="301096"/>
          <a:ext cx="2569104" cy="714904"/>
        </a:xfrm>
        <a:prstGeom prst="rect">
          <a:avLst/>
        </a:prstGeom>
      </xdr:spPr>
    </xdr:pic>
    <xdr:clientData/>
  </xdr:oneCellAnchor>
  <xdr:twoCellAnchor editAs="oneCell">
    <xdr:from>
      <xdr:col>6</xdr:col>
      <xdr:colOff>698501</xdr:colOff>
      <xdr:row>0</xdr:row>
      <xdr:rowOff>428625</xdr:rowOff>
    </xdr:from>
    <xdr:to>
      <xdr:col>8</xdr:col>
      <xdr:colOff>584669</xdr:colOff>
      <xdr:row>1</xdr:row>
      <xdr:rowOff>407458</xdr:rowOff>
    </xdr:to>
    <xdr:pic>
      <xdr:nvPicPr>
        <xdr:cNvPr id="17" name="Picture 9">
          <a:extLst>
            <a:ext uri="{FF2B5EF4-FFF2-40B4-BE49-F238E27FC236}">
              <a16:creationId xmlns:a16="http://schemas.microsoft.com/office/drawing/2014/main" id="{D9A58E21-AB75-402F-B872-C22692D5CA63}"/>
            </a:ext>
          </a:extLst>
        </xdr:cNvPr>
        <xdr:cNvPicPr>
          <a:picLocks noChangeAspect="1"/>
        </xdr:cNvPicPr>
      </xdr:nvPicPr>
      <xdr:blipFill>
        <a:blip xmlns:r="http://schemas.openxmlformats.org/officeDocument/2006/relationships" r:embed="rId2"/>
        <a:stretch>
          <a:fillRect/>
        </a:stretch>
      </xdr:blipFill>
      <xdr:spPr>
        <a:xfrm>
          <a:off x="9834564" y="428625"/>
          <a:ext cx="1537168" cy="51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7">
          <a:extLst>
            <a:ext uri="{FF2B5EF4-FFF2-40B4-BE49-F238E27FC236}">
              <a16:creationId xmlns:a16="http://schemas.microsoft.com/office/drawing/2014/main" id="{25C154AE-FC48-45B9-809D-E9C6E950ED8B}"/>
            </a:ext>
          </a:extLst>
        </xdr:cNvPr>
        <xdr:cNvSpPr txBox="1"/>
      </xdr:nvSpPr>
      <xdr:spPr>
        <a:xfrm>
          <a:off x="12519660"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2">
          <a:extLst>
            <a:ext uri="{FF2B5EF4-FFF2-40B4-BE49-F238E27FC236}">
              <a16:creationId xmlns:a16="http://schemas.microsoft.com/office/drawing/2014/main" id="{62327B64-3B29-4B37-A5B7-4A8ECC0CB97E}"/>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3">
          <a:extLst>
            <a:ext uri="{FF2B5EF4-FFF2-40B4-BE49-F238E27FC236}">
              <a16:creationId xmlns:a16="http://schemas.microsoft.com/office/drawing/2014/main" id="{2BFAB704-E332-41E2-8ABE-24B1EFDCCAD9}"/>
            </a:ext>
          </a:extLst>
        </xdr:cNvPr>
        <xdr:cNvPicPr>
          <a:picLocks noChangeAspect="1"/>
        </xdr:cNvPicPr>
      </xdr:nvPicPr>
      <xdr:blipFill>
        <a:blip xmlns:r="http://schemas.openxmlformats.org/officeDocument/2006/relationships" r:embed="rId2"/>
        <a:stretch>
          <a:fillRect/>
        </a:stretch>
      </xdr:blipFill>
      <xdr:spPr>
        <a:xfrm>
          <a:off x="10673293"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7">
          <a:extLst>
            <a:ext uri="{FF2B5EF4-FFF2-40B4-BE49-F238E27FC236}">
              <a16:creationId xmlns:a16="http://schemas.microsoft.com/office/drawing/2014/main" id="{FC50FD21-308B-4FAA-A5CC-89723C12A740}"/>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2">
          <a:extLst>
            <a:ext uri="{FF2B5EF4-FFF2-40B4-BE49-F238E27FC236}">
              <a16:creationId xmlns:a16="http://schemas.microsoft.com/office/drawing/2014/main" id="{8C97CD88-4500-4609-9A06-C7EE5F09C421}"/>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3">
          <a:extLst>
            <a:ext uri="{FF2B5EF4-FFF2-40B4-BE49-F238E27FC236}">
              <a16:creationId xmlns:a16="http://schemas.microsoft.com/office/drawing/2014/main" id="{4601124D-7E12-4BB1-844F-C953E2A05CEF}"/>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777875</xdr:colOff>
      <xdr:row>0</xdr:row>
      <xdr:rowOff>174625</xdr:rowOff>
    </xdr:from>
    <xdr:to>
      <xdr:col>12</xdr:col>
      <xdr:colOff>1299043</xdr:colOff>
      <xdr:row>1</xdr:row>
      <xdr:rowOff>504190</xdr:rowOff>
    </xdr:to>
    <xdr:pic>
      <xdr:nvPicPr>
        <xdr:cNvPr id="3" name="Picture 9">
          <a:extLst>
            <a:ext uri="{FF2B5EF4-FFF2-40B4-BE49-F238E27FC236}">
              <a16:creationId xmlns:a16="http://schemas.microsoft.com/office/drawing/2014/main" id="{059931F3-8062-4EBF-982D-93C0CB8A114A}"/>
            </a:ext>
          </a:extLst>
        </xdr:cNvPr>
        <xdr:cNvPicPr>
          <a:picLocks noChangeAspect="1"/>
        </xdr:cNvPicPr>
      </xdr:nvPicPr>
      <xdr:blipFill>
        <a:blip xmlns:r="http://schemas.openxmlformats.org/officeDocument/2006/relationships" r:embed="rId2"/>
        <a:stretch>
          <a:fillRect/>
        </a:stretch>
      </xdr:blipFill>
      <xdr:spPr>
        <a:xfrm>
          <a:off x="17414875" y="174625"/>
          <a:ext cx="1537168" cy="5359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825500</xdr:colOff>
      <xdr:row>0</xdr:row>
      <xdr:rowOff>95250</xdr:rowOff>
    </xdr:from>
    <xdr:to>
      <xdr:col>12</xdr:col>
      <xdr:colOff>171918</xdr:colOff>
      <xdr:row>1</xdr:row>
      <xdr:rowOff>424815</xdr:rowOff>
    </xdr:to>
    <xdr:pic>
      <xdr:nvPicPr>
        <xdr:cNvPr id="3" name="Picture 9">
          <a:extLst>
            <a:ext uri="{FF2B5EF4-FFF2-40B4-BE49-F238E27FC236}">
              <a16:creationId xmlns:a16="http://schemas.microsoft.com/office/drawing/2014/main" id="{D5A4B36D-CD5C-4C6E-A834-9AFD4FE828E0}"/>
            </a:ext>
          </a:extLst>
        </xdr:cNvPr>
        <xdr:cNvPicPr>
          <a:picLocks noChangeAspect="1"/>
        </xdr:cNvPicPr>
      </xdr:nvPicPr>
      <xdr:blipFill>
        <a:blip xmlns:r="http://schemas.openxmlformats.org/officeDocument/2006/relationships" r:embed="rId2"/>
        <a:stretch>
          <a:fillRect/>
        </a:stretch>
      </xdr:blipFill>
      <xdr:spPr>
        <a:xfrm>
          <a:off x="15001875" y="95250"/>
          <a:ext cx="1537168" cy="5359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1006162</xdr:colOff>
      <xdr:row>0</xdr:row>
      <xdr:rowOff>174401</xdr:rowOff>
    </xdr:from>
    <xdr:to>
      <xdr:col>12</xdr:col>
      <xdr:colOff>343190</xdr:colOff>
      <xdr:row>1</xdr:row>
      <xdr:rowOff>495693</xdr:rowOff>
    </xdr:to>
    <xdr:pic>
      <xdr:nvPicPr>
        <xdr:cNvPr id="3" name="Picture 9">
          <a:extLst>
            <a:ext uri="{FF2B5EF4-FFF2-40B4-BE49-F238E27FC236}">
              <a16:creationId xmlns:a16="http://schemas.microsoft.com/office/drawing/2014/main" id="{5E54D248-0700-4542-9338-C82A84BB16B7}"/>
            </a:ext>
          </a:extLst>
        </xdr:cNvPr>
        <xdr:cNvPicPr>
          <a:picLocks noChangeAspect="1"/>
        </xdr:cNvPicPr>
      </xdr:nvPicPr>
      <xdr:blipFill>
        <a:blip xmlns:r="http://schemas.openxmlformats.org/officeDocument/2006/relationships" r:embed="rId2"/>
        <a:stretch>
          <a:fillRect/>
        </a:stretch>
      </xdr:blipFill>
      <xdr:spPr>
        <a:xfrm>
          <a:off x="15199754" y="174401"/>
          <a:ext cx="1537168" cy="5359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952500</xdr:colOff>
      <xdr:row>0</xdr:row>
      <xdr:rowOff>120739</xdr:rowOff>
    </xdr:from>
    <xdr:to>
      <xdr:col>12</xdr:col>
      <xdr:colOff>289528</xdr:colOff>
      <xdr:row>1</xdr:row>
      <xdr:rowOff>442031</xdr:rowOff>
    </xdr:to>
    <xdr:pic>
      <xdr:nvPicPr>
        <xdr:cNvPr id="3" name="Picture 9">
          <a:extLst>
            <a:ext uri="{FF2B5EF4-FFF2-40B4-BE49-F238E27FC236}">
              <a16:creationId xmlns:a16="http://schemas.microsoft.com/office/drawing/2014/main" id="{769D1D9C-2EE1-40BA-B83F-F9F7F8B2B08F}"/>
            </a:ext>
          </a:extLst>
        </xdr:cNvPr>
        <xdr:cNvPicPr>
          <a:picLocks noChangeAspect="1"/>
        </xdr:cNvPicPr>
      </xdr:nvPicPr>
      <xdr:blipFill>
        <a:blip xmlns:r="http://schemas.openxmlformats.org/officeDocument/2006/relationships" r:embed="rId2"/>
        <a:stretch>
          <a:fillRect/>
        </a:stretch>
      </xdr:blipFill>
      <xdr:spPr>
        <a:xfrm>
          <a:off x="15146092" y="120739"/>
          <a:ext cx="1537168" cy="5359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personal/epenag_cendoj_ramajudicial_gov_co/Documents/Documentos/20_SIGCMA/2024/PlanAccion_2024/SIGCMA_PLANES%20DE%20ACCION_2024_V22_10F_V2%20web.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GESTION_SEG_2_TRIM"/>
      <sheetName val="INVERSION"/>
      <sheetName val="JURISDICCIONAL"/>
    </sheetNames>
    <sheetDataSet>
      <sheetData sheetId="0" refreshError="1"/>
      <sheetData sheetId="1"/>
      <sheetData sheetId="2"/>
      <sheetData sheetId="3" refreshError="1"/>
      <sheetData sheetId="4"/>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zoomScale="120" zoomScaleNormal="120" workbookViewId="0">
      <selection sqref="A1:F1"/>
    </sheetView>
  </sheetViews>
  <sheetFormatPr baseColWidth="10" defaultColWidth="11.42578125" defaultRowHeight="15"/>
  <cols>
    <col min="1" max="1" width="28.140625" customWidth="1"/>
    <col min="2" max="2" width="18" customWidth="1"/>
    <col min="3" max="3" width="26.140625" style="6" customWidth="1"/>
    <col min="4" max="5" width="26.140625" customWidth="1"/>
    <col min="6" max="8" width="12.42578125" customWidth="1"/>
  </cols>
  <sheetData>
    <row r="1" spans="1:9" ht="42" customHeight="1">
      <c r="A1" s="331"/>
      <c r="B1" s="331"/>
      <c r="C1" s="331"/>
      <c r="D1" s="331"/>
      <c r="E1" s="331"/>
      <c r="F1" s="331"/>
    </row>
    <row r="2" spans="1:9" ht="38.25" customHeight="1"/>
    <row r="5" spans="1:9">
      <c r="D5" s="15"/>
      <c r="E5" s="15"/>
      <c r="F5" s="15"/>
      <c r="G5" s="15"/>
      <c r="H5" s="15"/>
    </row>
    <row r="6" spans="1:9">
      <c r="D6" s="15"/>
      <c r="E6" s="15"/>
      <c r="F6" s="15"/>
      <c r="G6" s="15"/>
      <c r="H6" s="15"/>
    </row>
    <row r="7" spans="1:9" ht="33.75">
      <c r="A7" s="332" t="s">
        <v>0</v>
      </c>
      <c r="B7" s="332"/>
      <c r="C7" s="332"/>
      <c r="D7" s="332"/>
      <c r="E7" s="332"/>
      <c r="F7" s="332"/>
      <c r="G7" s="332"/>
      <c r="H7" s="332"/>
      <c r="I7" s="332"/>
    </row>
    <row r="9" spans="1:9" s="7" customFormat="1" ht="81.75" customHeight="1">
      <c r="A9" s="8" t="s">
        <v>1</v>
      </c>
      <c r="B9" s="330" t="s">
        <v>2</v>
      </c>
      <c r="C9" s="330"/>
      <c r="D9" s="330"/>
      <c r="E9" s="330"/>
      <c r="F9" s="330"/>
      <c r="G9" s="330"/>
      <c r="H9" s="330"/>
      <c r="I9" s="330"/>
    </row>
    <row r="10" spans="1:9" s="7" customFormat="1" ht="16.899999999999999" customHeight="1">
      <c r="A10" s="13"/>
      <c r="B10" s="14"/>
      <c r="C10" s="14"/>
      <c r="D10" s="13"/>
      <c r="E10" s="12"/>
    </row>
    <row r="11" spans="1:9" s="7" customFormat="1" ht="84" customHeight="1">
      <c r="A11" s="8" t="s">
        <v>3</v>
      </c>
      <c r="B11" s="9" t="s">
        <v>4</v>
      </c>
      <c r="C11" s="330" t="s">
        <v>5</v>
      </c>
      <c r="D11" s="330"/>
      <c r="E11" s="330"/>
      <c r="F11" s="330"/>
      <c r="G11" s="330"/>
      <c r="H11" s="330"/>
      <c r="I11" s="330"/>
    </row>
    <row r="12" spans="1:9" ht="32.25" customHeight="1">
      <c r="A12" s="11"/>
    </row>
    <row r="13" spans="1:9" ht="32.25" customHeight="1">
      <c r="A13" s="10" t="s">
        <v>6</v>
      </c>
      <c r="B13" s="330"/>
      <c r="C13" s="330"/>
      <c r="D13" s="330"/>
      <c r="E13" s="330"/>
      <c r="F13" s="330"/>
      <c r="G13" s="330"/>
      <c r="H13" s="330"/>
      <c r="I13" s="330"/>
    </row>
    <row r="14" spans="1:9" s="7" customFormat="1" ht="69" customHeight="1">
      <c r="A14" s="10" t="s">
        <v>7</v>
      </c>
      <c r="B14" s="330" t="s">
        <v>2</v>
      </c>
      <c r="C14" s="330"/>
      <c r="D14" s="330"/>
      <c r="E14" s="330"/>
      <c r="F14" s="330"/>
      <c r="G14" s="330"/>
      <c r="H14" s="330"/>
      <c r="I14" s="330"/>
    </row>
    <row r="15" spans="1:9" s="7" customFormat="1" ht="54" customHeight="1">
      <c r="A15" s="10" t="s">
        <v>8</v>
      </c>
      <c r="B15" s="330"/>
      <c r="C15" s="330"/>
      <c r="D15" s="330"/>
      <c r="E15" s="330"/>
      <c r="F15" s="330"/>
      <c r="G15" s="330"/>
      <c r="H15" s="330"/>
      <c r="I15" s="330"/>
    </row>
    <row r="16" spans="1:9" s="7" customFormat="1" ht="54" customHeight="1">
      <c r="A16" s="8" t="s">
        <v>9</v>
      </c>
      <c r="B16" s="330"/>
      <c r="C16" s="330"/>
      <c r="D16" s="330"/>
      <c r="E16" s="330"/>
      <c r="F16" s="330"/>
      <c r="G16" s="330"/>
      <c r="H16" s="330"/>
      <c r="I16" s="330"/>
    </row>
    <row r="18" spans="1:9" s="7" customFormat="1" ht="54.75" customHeight="1">
      <c r="A18" s="8" t="s">
        <v>10</v>
      </c>
      <c r="B18" s="329" t="s">
        <v>11</v>
      </c>
      <c r="C18" s="329"/>
      <c r="D18" s="329"/>
      <c r="E18" s="329"/>
      <c r="F18" s="329"/>
      <c r="G18" s="329"/>
      <c r="H18" s="329"/>
      <c r="I18" s="329"/>
    </row>
    <row r="20" spans="1:9" ht="15.75" thickBot="1"/>
    <row r="21" spans="1:9" ht="13.5" customHeight="1">
      <c r="B21" s="300" t="s">
        <v>12</v>
      </c>
      <c r="C21" s="301" t="s">
        <v>13</v>
      </c>
      <c r="D21" s="301" t="s">
        <v>14</v>
      </c>
      <c r="E21" s="301" t="s">
        <v>15</v>
      </c>
    </row>
    <row r="22" spans="1:9" ht="13.5" customHeight="1" thickBot="1">
      <c r="B22" s="302" t="s">
        <v>16</v>
      </c>
      <c r="C22" s="303" t="s">
        <v>17</v>
      </c>
      <c r="D22" s="303" t="s">
        <v>18</v>
      </c>
      <c r="E22" s="303" t="s">
        <v>19</v>
      </c>
    </row>
    <row r="23" spans="1:9" ht="13.5" customHeight="1">
      <c r="B23" s="304" t="s">
        <v>20</v>
      </c>
      <c r="C23" s="305" t="s">
        <v>10</v>
      </c>
      <c r="D23" s="305" t="s">
        <v>10</v>
      </c>
      <c r="E23" s="305" t="s">
        <v>10</v>
      </c>
    </row>
    <row r="24" spans="1:9" ht="13.5" customHeight="1" thickBot="1">
      <c r="B24" s="302">
        <v>1</v>
      </c>
      <c r="C24" s="306">
        <v>45243</v>
      </c>
      <c r="D24" s="306">
        <v>45272</v>
      </c>
      <c r="E24" s="306">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heetViews>
  <sheetFormatPr baseColWidth="10" defaultColWidth="11.42578125" defaultRowHeight="15"/>
  <sheetData>
    <row r="2" spans="2:10" ht="18.75">
      <c r="B2" s="333" t="s">
        <v>21</v>
      </c>
      <c r="C2" s="333"/>
      <c r="D2" s="333"/>
      <c r="E2" s="333"/>
      <c r="F2" s="333"/>
      <c r="G2" s="333"/>
      <c r="H2" s="333"/>
      <c r="I2" s="333"/>
      <c r="J2" s="333"/>
    </row>
    <row r="3" spans="2:10" ht="15.75" thickBot="1"/>
    <row r="4" spans="2:10">
      <c r="B4" s="334" t="s">
        <v>22</v>
      </c>
      <c r="C4" s="335"/>
      <c r="D4" s="335"/>
      <c r="E4" s="335"/>
      <c r="F4" s="335"/>
      <c r="G4" s="335"/>
      <c r="H4" s="335"/>
      <c r="I4" s="335"/>
      <c r="J4" s="336"/>
    </row>
    <row r="5" spans="2:10">
      <c r="B5" s="337"/>
      <c r="C5" s="338"/>
      <c r="D5" s="338"/>
      <c r="E5" s="338"/>
      <c r="F5" s="338"/>
      <c r="G5" s="338"/>
      <c r="H5" s="338"/>
      <c r="I5" s="338"/>
      <c r="J5" s="339"/>
    </row>
    <row r="6" spans="2:10">
      <c r="B6" s="337"/>
      <c r="C6" s="338"/>
      <c r="D6" s="338"/>
      <c r="E6" s="338"/>
      <c r="F6" s="338"/>
      <c r="G6" s="338"/>
      <c r="H6" s="338"/>
      <c r="I6" s="338"/>
      <c r="J6" s="339"/>
    </row>
    <row r="7" spans="2:10" ht="15.75" thickBot="1">
      <c r="B7" s="340"/>
      <c r="C7" s="341"/>
      <c r="D7" s="341"/>
      <c r="E7" s="341"/>
      <c r="F7" s="341"/>
      <c r="G7" s="341"/>
      <c r="H7" s="341"/>
      <c r="I7" s="341"/>
      <c r="J7" s="342"/>
    </row>
    <row r="8" spans="2:10" ht="15.75" thickBot="1"/>
    <row r="9" spans="2:10">
      <c r="B9" s="334" t="s">
        <v>23</v>
      </c>
      <c r="C9" s="335"/>
      <c r="D9" s="335"/>
      <c r="E9" s="335"/>
      <c r="F9" s="335"/>
      <c r="G9" s="335"/>
      <c r="H9" s="335"/>
      <c r="I9" s="335"/>
      <c r="J9" s="336"/>
    </row>
    <row r="10" spans="2:10">
      <c r="B10" s="337"/>
      <c r="C10" s="338"/>
      <c r="D10" s="338"/>
      <c r="E10" s="338"/>
      <c r="F10" s="338"/>
      <c r="G10" s="338"/>
      <c r="H10" s="338"/>
      <c r="I10" s="338"/>
      <c r="J10" s="339"/>
    </row>
    <row r="11" spans="2:10">
      <c r="B11" s="337"/>
      <c r="C11" s="338"/>
      <c r="D11" s="338"/>
      <c r="E11" s="338"/>
      <c r="F11" s="338"/>
      <c r="G11" s="338"/>
      <c r="H11" s="338"/>
      <c r="I11" s="338"/>
      <c r="J11" s="339"/>
    </row>
    <row r="12" spans="2:10">
      <c r="B12" s="337"/>
      <c r="C12" s="338"/>
      <c r="D12" s="338"/>
      <c r="E12" s="338"/>
      <c r="F12" s="338"/>
      <c r="G12" s="338"/>
      <c r="H12" s="338"/>
      <c r="I12" s="338"/>
      <c r="J12" s="339"/>
    </row>
    <row r="13" spans="2:10">
      <c r="B13" s="337"/>
      <c r="C13" s="338"/>
      <c r="D13" s="338"/>
      <c r="E13" s="338"/>
      <c r="F13" s="338"/>
      <c r="G13" s="338"/>
      <c r="H13" s="338"/>
      <c r="I13" s="338"/>
      <c r="J13" s="339"/>
    </row>
    <row r="14" spans="2:10">
      <c r="B14" s="337"/>
      <c r="C14" s="338"/>
      <c r="D14" s="338"/>
      <c r="E14" s="338"/>
      <c r="F14" s="338"/>
      <c r="G14" s="338"/>
      <c r="H14" s="338"/>
      <c r="I14" s="338"/>
      <c r="J14" s="339"/>
    </row>
    <row r="15" spans="2:10" ht="15.75" thickBot="1">
      <c r="B15" s="340"/>
      <c r="C15" s="341"/>
      <c r="D15" s="341"/>
      <c r="E15" s="341"/>
      <c r="F15" s="341"/>
      <c r="G15" s="341"/>
      <c r="H15" s="341"/>
      <c r="I15" s="341"/>
      <c r="J15" s="342"/>
    </row>
    <row r="16" spans="2:10" ht="15.75" thickBot="1"/>
    <row r="17" spans="2:10">
      <c r="B17" s="334" t="s">
        <v>24</v>
      </c>
      <c r="C17" s="335"/>
      <c r="D17" s="335"/>
      <c r="E17" s="335"/>
      <c r="F17" s="335"/>
      <c r="G17" s="335"/>
      <c r="H17" s="335"/>
      <c r="I17" s="335"/>
      <c r="J17" s="336"/>
    </row>
    <row r="18" spans="2:10">
      <c r="B18" s="337"/>
      <c r="C18" s="338"/>
      <c r="D18" s="338"/>
      <c r="E18" s="338"/>
      <c r="F18" s="338"/>
      <c r="G18" s="338"/>
      <c r="H18" s="338"/>
      <c r="I18" s="338"/>
      <c r="J18" s="339"/>
    </row>
    <row r="19" spans="2:10">
      <c r="B19" s="337"/>
      <c r="C19" s="338"/>
      <c r="D19" s="338"/>
      <c r="E19" s="338"/>
      <c r="F19" s="338"/>
      <c r="G19" s="338"/>
      <c r="H19" s="338"/>
      <c r="I19" s="338"/>
      <c r="J19" s="339"/>
    </row>
    <row r="20" spans="2:10" ht="15.75" thickBot="1">
      <c r="B20" s="340"/>
      <c r="C20" s="341"/>
      <c r="D20" s="341"/>
      <c r="E20" s="341"/>
      <c r="F20" s="341"/>
      <c r="G20" s="341"/>
      <c r="H20" s="341"/>
      <c r="I20" s="341"/>
      <c r="J20" s="342"/>
    </row>
    <row r="21" spans="2:10" ht="15.75" thickBot="1"/>
    <row r="22" spans="2:10">
      <c r="B22" s="334" t="s">
        <v>25</v>
      </c>
      <c r="C22" s="335"/>
      <c r="D22" s="335"/>
      <c r="E22" s="335"/>
      <c r="F22" s="335"/>
      <c r="G22" s="335"/>
      <c r="H22" s="335"/>
      <c r="I22" s="335"/>
      <c r="J22" s="336"/>
    </row>
    <row r="23" spans="2:10">
      <c r="B23" s="337"/>
      <c r="C23" s="338"/>
      <c r="D23" s="338"/>
      <c r="E23" s="338"/>
      <c r="F23" s="338"/>
      <c r="G23" s="338"/>
      <c r="H23" s="338"/>
      <c r="I23" s="338"/>
      <c r="J23" s="339"/>
    </row>
    <row r="24" spans="2:10">
      <c r="B24" s="337"/>
      <c r="C24" s="338"/>
      <c r="D24" s="338"/>
      <c r="E24" s="338"/>
      <c r="F24" s="338"/>
      <c r="G24" s="338"/>
      <c r="H24" s="338"/>
      <c r="I24" s="338"/>
      <c r="J24" s="339"/>
    </row>
    <row r="25" spans="2:10">
      <c r="B25" s="337"/>
      <c r="C25" s="338"/>
      <c r="D25" s="338"/>
      <c r="E25" s="338"/>
      <c r="F25" s="338"/>
      <c r="G25" s="338"/>
      <c r="H25" s="338"/>
      <c r="I25" s="338"/>
      <c r="J25" s="339"/>
    </row>
    <row r="26" spans="2:10">
      <c r="B26" s="337"/>
      <c r="C26" s="338"/>
      <c r="D26" s="338"/>
      <c r="E26" s="338"/>
      <c r="F26" s="338"/>
      <c r="G26" s="338"/>
      <c r="H26" s="338"/>
      <c r="I26" s="338"/>
      <c r="J26" s="339"/>
    </row>
    <row r="27" spans="2:10">
      <c r="B27" s="337"/>
      <c r="C27" s="338"/>
      <c r="D27" s="338"/>
      <c r="E27" s="338"/>
      <c r="F27" s="338"/>
      <c r="G27" s="338"/>
      <c r="H27" s="338"/>
      <c r="I27" s="338"/>
      <c r="J27" s="339"/>
    </row>
    <row r="28" spans="2:10">
      <c r="B28" s="337"/>
      <c r="C28" s="338"/>
      <c r="D28" s="338"/>
      <c r="E28" s="338"/>
      <c r="F28" s="338"/>
      <c r="G28" s="338"/>
      <c r="H28" s="338"/>
      <c r="I28" s="338"/>
      <c r="J28" s="339"/>
    </row>
    <row r="29" spans="2:10">
      <c r="B29" s="337"/>
      <c r="C29" s="338"/>
      <c r="D29" s="338"/>
      <c r="E29" s="338"/>
      <c r="F29" s="338"/>
      <c r="G29" s="338"/>
      <c r="H29" s="338"/>
      <c r="I29" s="338"/>
      <c r="J29" s="339"/>
    </row>
    <row r="30" spans="2:10" ht="15.75" thickBot="1">
      <c r="B30" s="340"/>
      <c r="C30" s="341"/>
      <c r="D30" s="341"/>
      <c r="E30" s="341"/>
      <c r="F30" s="341"/>
      <c r="G30" s="341"/>
      <c r="H30" s="341"/>
      <c r="I30" s="341"/>
      <c r="J30" s="34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7C9AA-DCF5-45DD-BCCD-657AD91F005B}">
  <dimension ref="A1:J112"/>
  <sheetViews>
    <sheetView zoomScale="90" zoomScaleNormal="90" workbookViewId="0"/>
  </sheetViews>
  <sheetFormatPr baseColWidth="10" defaultColWidth="10.42578125" defaultRowHeight="14.25"/>
  <cols>
    <col min="1" max="1" width="53.28515625" style="280" customWidth="1"/>
    <col min="2" max="2" width="11.7109375" style="281" customWidth="1"/>
    <col min="3" max="3" width="50.42578125" style="261" customWidth="1"/>
    <col min="4" max="4" width="11.7109375" style="281" customWidth="1"/>
    <col min="5" max="5" width="55.85546875" style="261" customWidth="1"/>
    <col min="6" max="6" width="4.7109375" style="261" customWidth="1"/>
    <col min="7" max="16384" width="10.42578125" style="261"/>
  </cols>
  <sheetData>
    <row r="1" spans="1:8" ht="80.099999999999994" customHeight="1">
      <c r="A1" s="259"/>
      <c r="B1" s="343" t="s">
        <v>26</v>
      </c>
      <c r="C1" s="343"/>
      <c r="D1" s="343"/>
      <c r="E1" s="259"/>
      <c r="F1" s="260"/>
      <c r="G1" s="260"/>
      <c r="H1" s="260"/>
    </row>
    <row r="2" spans="1:8" ht="54.75" customHeight="1">
      <c r="A2" s="262" t="s">
        <v>27</v>
      </c>
      <c r="B2" s="344" t="s">
        <v>28</v>
      </c>
      <c r="C2" s="345"/>
      <c r="D2" s="263" t="s">
        <v>29</v>
      </c>
      <c r="E2" s="264" t="s">
        <v>30</v>
      </c>
    </row>
    <row r="3" spans="1:8" ht="16.7" customHeight="1">
      <c r="A3" s="265"/>
      <c r="B3" s="266"/>
      <c r="C3" s="266"/>
      <c r="D3" s="267"/>
      <c r="E3" s="266"/>
    </row>
    <row r="4" spans="1:8" ht="54.75" customHeight="1">
      <c r="A4" s="262" t="s">
        <v>31</v>
      </c>
      <c r="B4" s="346" t="s">
        <v>32</v>
      </c>
      <c r="C4" s="347"/>
      <c r="D4" s="347"/>
      <c r="E4" s="347"/>
    </row>
    <row r="5" spans="1:8" ht="13.35" customHeight="1">
      <c r="A5" s="268"/>
      <c r="B5" s="269"/>
      <c r="D5" s="267"/>
      <c r="E5" s="267"/>
    </row>
    <row r="6" spans="1:8" ht="21" customHeight="1">
      <c r="A6" s="348" t="s">
        <v>33</v>
      </c>
      <c r="B6" s="349" t="s">
        <v>34</v>
      </c>
      <c r="C6" s="349"/>
      <c r="D6" s="349" t="s">
        <v>35</v>
      </c>
      <c r="E6" s="349"/>
    </row>
    <row r="7" spans="1:8" ht="136.5" customHeight="1">
      <c r="A7" s="348"/>
      <c r="B7" s="350" t="s">
        <v>36</v>
      </c>
      <c r="C7" s="351"/>
      <c r="D7" s="350" t="s">
        <v>32</v>
      </c>
      <c r="E7" s="350"/>
    </row>
    <row r="8" spans="1:8" ht="21" customHeight="1">
      <c r="A8" s="268"/>
      <c r="B8" s="269"/>
      <c r="D8" s="267"/>
      <c r="E8" s="267"/>
    </row>
    <row r="9" spans="1:8" ht="20.100000000000001" customHeight="1">
      <c r="A9" s="353" t="s">
        <v>37</v>
      </c>
      <c r="B9" s="353"/>
      <c r="C9" s="353"/>
      <c r="D9" s="353"/>
      <c r="E9" s="353"/>
    </row>
    <row r="10" spans="1:8" ht="20.100000000000001" customHeight="1">
      <c r="A10" s="270" t="s">
        <v>38</v>
      </c>
      <c r="B10" s="270" t="s">
        <v>39</v>
      </c>
      <c r="C10" s="270" t="s">
        <v>40</v>
      </c>
      <c r="D10" s="270" t="s">
        <v>41</v>
      </c>
      <c r="E10" s="270" t="s">
        <v>42</v>
      </c>
    </row>
    <row r="11" spans="1:8" s="274" customFormat="1" ht="71.25">
      <c r="A11" s="354" t="s">
        <v>43</v>
      </c>
      <c r="B11" s="275">
        <v>1</v>
      </c>
      <c r="C11" s="276" t="s">
        <v>44</v>
      </c>
      <c r="D11" s="273">
        <v>1</v>
      </c>
      <c r="E11" s="276" t="s">
        <v>45</v>
      </c>
    </row>
    <row r="12" spans="1:8" s="274" customFormat="1" ht="57">
      <c r="A12" s="355"/>
      <c r="B12" s="275">
        <v>2</v>
      </c>
      <c r="C12" s="276" t="s">
        <v>46</v>
      </c>
      <c r="D12" s="273">
        <v>2</v>
      </c>
      <c r="E12" s="272" t="s">
        <v>47</v>
      </c>
    </row>
    <row r="13" spans="1:8" s="274" customFormat="1" ht="42.75">
      <c r="A13" s="355"/>
      <c r="B13" s="275">
        <v>3</v>
      </c>
      <c r="C13" s="276" t="s">
        <v>48</v>
      </c>
      <c r="D13" s="307">
        <v>3</v>
      </c>
      <c r="E13" s="276" t="s">
        <v>49</v>
      </c>
    </row>
    <row r="14" spans="1:8" s="274" customFormat="1" ht="42.75">
      <c r="A14" s="355"/>
      <c r="B14" s="271"/>
      <c r="C14" s="272"/>
      <c r="D14" s="307">
        <v>4</v>
      </c>
      <c r="E14" s="276" t="s">
        <v>50</v>
      </c>
    </row>
    <row r="15" spans="1:8" ht="42.75">
      <c r="A15" s="356" t="s">
        <v>51</v>
      </c>
      <c r="B15" s="275">
        <v>4</v>
      </c>
      <c r="C15" s="276" t="s">
        <v>52</v>
      </c>
      <c r="D15" s="275">
        <v>5</v>
      </c>
      <c r="E15" s="276" t="s">
        <v>53</v>
      </c>
    </row>
    <row r="16" spans="1:8" ht="42.75">
      <c r="A16" s="357"/>
      <c r="B16" s="275">
        <v>5</v>
      </c>
      <c r="C16" s="276" t="s">
        <v>54</v>
      </c>
      <c r="D16" s="275">
        <v>6</v>
      </c>
      <c r="E16" s="276" t="s">
        <v>55</v>
      </c>
    </row>
    <row r="17" spans="1:10" ht="57">
      <c r="A17" s="357"/>
      <c r="B17" s="275">
        <v>6</v>
      </c>
      <c r="C17" s="276" t="s">
        <v>56</v>
      </c>
      <c r="D17" s="275">
        <v>7</v>
      </c>
      <c r="E17" s="276" t="s">
        <v>57</v>
      </c>
    </row>
    <row r="18" spans="1:10" ht="57">
      <c r="A18" s="357"/>
      <c r="B18" s="275">
        <v>7</v>
      </c>
      <c r="C18" s="276" t="s">
        <v>58</v>
      </c>
      <c r="D18" s="275">
        <v>8</v>
      </c>
      <c r="E18" s="276" t="s">
        <v>59</v>
      </c>
    </row>
    <row r="19" spans="1:10" ht="57">
      <c r="A19" s="357"/>
      <c r="B19" s="275">
        <v>8</v>
      </c>
      <c r="C19" s="276" t="s">
        <v>60</v>
      </c>
      <c r="D19" s="275"/>
      <c r="E19" s="276"/>
    </row>
    <row r="20" spans="1:10" ht="57">
      <c r="A20" s="357"/>
      <c r="B20" s="275">
        <v>9</v>
      </c>
      <c r="C20" s="276" t="s">
        <v>61</v>
      </c>
      <c r="D20" s="275"/>
      <c r="E20" s="276"/>
    </row>
    <row r="21" spans="1:10" ht="28.5">
      <c r="A21" s="357"/>
      <c r="B21" s="275">
        <v>10</v>
      </c>
      <c r="C21" s="276" t="s">
        <v>62</v>
      </c>
      <c r="D21" s="275"/>
      <c r="E21" s="276"/>
    </row>
    <row r="22" spans="1:10" ht="28.5">
      <c r="A22" s="358"/>
      <c r="B22" s="275">
        <v>11</v>
      </c>
      <c r="C22" s="276" t="s">
        <v>63</v>
      </c>
      <c r="D22" s="275"/>
      <c r="E22" s="276"/>
    </row>
    <row r="23" spans="1:10" ht="42.75">
      <c r="A23" s="359" t="s">
        <v>64</v>
      </c>
      <c r="B23" s="275">
        <v>12</v>
      </c>
      <c r="C23" s="276" t="s">
        <v>65</v>
      </c>
      <c r="D23" s="275">
        <v>9</v>
      </c>
      <c r="E23" s="276" t="s">
        <v>66</v>
      </c>
    </row>
    <row r="24" spans="1:10" ht="71.25">
      <c r="A24" s="359"/>
      <c r="B24" s="275">
        <v>13</v>
      </c>
      <c r="C24" s="276" t="s">
        <v>67</v>
      </c>
      <c r="D24" s="275">
        <v>10</v>
      </c>
      <c r="E24" s="276" t="s">
        <v>68</v>
      </c>
    </row>
    <row r="25" spans="1:10" ht="28.5">
      <c r="A25" s="359"/>
      <c r="B25" s="275">
        <v>14</v>
      </c>
      <c r="C25" s="276" t="s">
        <v>69</v>
      </c>
      <c r="D25" s="275">
        <v>11</v>
      </c>
      <c r="E25" s="276" t="s">
        <v>70</v>
      </c>
    </row>
    <row r="26" spans="1:10" ht="42.75">
      <c r="A26" s="359"/>
      <c r="B26" s="275">
        <v>15</v>
      </c>
      <c r="C26" s="276" t="s">
        <v>71</v>
      </c>
      <c r="D26" s="275">
        <v>12</v>
      </c>
      <c r="E26" s="276" t="s">
        <v>72</v>
      </c>
    </row>
    <row r="27" spans="1:10" ht="28.5">
      <c r="A27" s="359"/>
      <c r="B27" s="275">
        <v>16</v>
      </c>
      <c r="C27" s="276" t="s">
        <v>73</v>
      </c>
      <c r="D27" s="275"/>
      <c r="E27" s="276"/>
    </row>
    <row r="28" spans="1:10" ht="28.5">
      <c r="A28" s="359"/>
      <c r="B28" s="275">
        <v>17</v>
      </c>
      <c r="C28" s="276" t="s">
        <v>74</v>
      </c>
      <c r="D28" s="275"/>
      <c r="E28" s="276"/>
      <c r="J28" s="277"/>
    </row>
    <row r="29" spans="1:10" ht="28.5">
      <c r="A29" s="359"/>
      <c r="B29" s="275">
        <v>18</v>
      </c>
      <c r="C29" s="276" t="s">
        <v>75</v>
      </c>
      <c r="D29" s="275"/>
      <c r="E29" s="276"/>
      <c r="J29" s="277"/>
    </row>
    <row r="30" spans="1:10" ht="28.5">
      <c r="A30" s="359"/>
      <c r="B30" s="275">
        <v>19</v>
      </c>
      <c r="C30" s="276" t="s">
        <v>76</v>
      </c>
      <c r="D30" s="275"/>
      <c r="E30" s="276"/>
      <c r="J30" s="277"/>
    </row>
    <row r="31" spans="1:10" ht="42.75">
      <c r="A31" s="359"/>
      <c r="B31" s="275">
        <v>20</v>
      </c>
      <c r="C31" s="276" t="s">
        <v>77</v>
      </c>
      <c r="D31" s="275"/>
      <c r="E31" s="276"/>
      <c r="J31" s="277"/>
    </row>
    <row r="32" spans="1:10" ht="28.5">
      <c r="A32" s="356" t="s">
        <v>78</v>
      </c>
      <c r="B32" s="275">
        <v>21</v>
      </c>
      <c r="C32" s="276" t="s">
        <v>79</v>
      </c>
      <c r="D32" s="275">
        <v>13</v>
      </c>
      <c r="E32" s="276" t="s">
        <v>80</v>
      </c>
    </row>
    <row r="33" spans="1:5" ht="42.75">
      <c r="A33" s="357"/>
      <c r="B33" s="275">
        <v>22</v>
      </c>
      <c r="C33" s="276" t="s">
        <v>81</v>
      </c>
      <c r="D33" s="275">
        <v>14</v>
      </c>
      <c r="E33" s="276" t="s">
        <v>82</v>
      </c>
    </row>
    <row r="34" spans="1:5" ht="42.75">
      <c r="A34" s="357"/>
      <c r="B34" s="275">
        <v>23</v>
      </c>
      <c r="C34" s="276" t="s">
        <v>83</v>
      </c>
      <c r="D34" s="275">
        <v>15</v>
      </c>
      <c r="E34" s="276" t="s">
        <v>84</v>
      </c>
    </row>
    <row r="35" spans="1:5" ht="71.25">
      <c r="A35" s="357"/>
      <c r="B35" s="275">
        <v>24</v>
      </c>
      <c r="C35" s="272" t="s">
        <v>85</v>
      </c>
      <c r="D35" s="271">
        <v>16</v>
      </c>
      <c r="E35" s="272" t="s">
        <v>86</v>
      </c>
    </row>
    <row r="36" spans="1:5" ht="28.5">
      <c r="A36" s="357"/>
      <c r="B36" s="275">
        <v>25</v>
      </c>
      <c r="C36" s="272" t="s">
        <v>87</v>
      </c>
      <c r="D36" s="271">
        <v>17</v>
      </c>
      <c r="E36" s="272" t="s">
        <v>88</v>
      </c>
    </row>
    <row r="37" spans="1:5" ht="57">
      <c r="A37" s="358"/>
      <c r="B37" s="275">
        <v>26</v>
      </c>
      <c r="C37" s="272" t="s">
        <v>89</v>
      </c>
      <c r="D37" s="271"/>
      <c r="E37" s="272"/>
    </row>
    <row r="38" spans="1:5" ht="28.5">
      <c r="A38" s="356" t="s">
        <v>90</v>
      </c>
      <c r="B38" s="275">
        <v>27</v>
      </c>
      <c r="C38" s="276" t="s">
        <v>91</v>
      </c>
      <c r="D38" s="275">
        <v>18</v>
      </c>
      <c r="E38" s="276" t="s">
        <v>92</v>
      </c>
    </row>
    <row r="39" spans="1:5" ht="42.75">
      <c r="A39" s="357"/>
      <c r="B39" s="275">
        <v>28</v>
      </c>
      <c r="C39" s="276" t="s">
        <v>93</v>
      </c>
      <c r="D39" s="275">
        <v>19</v>
      </c>
      <c r="E39" s="276" t="s">
        <v>94</v>
      </c>
    </row>
    <row r="40" spans="1:5" ht="57">
      <c r="A40" s="357"/>
      <c r="B40" s="275">
        <v>29</v>
      </c>
      <c r="C40" s="276" t="s">
        <v>95</v>
      </c>
      <c r="D40" s="275"/>
      <c r="E40" s="276"/>
    </row>
    <row r="41" spans="1:5" ht="42.75">
      <c r="A41" s="359" t="s">
        <v>96</v>
      </c>
      <c r="B41" s="275">
        <v>30</v>
      </c>
      <c r="C41" s="308" t="s">
        <v>97</v>
      </c>
      <c r="D41" s="275"/>
      <c r="E41" s="276"/>
    </row>
    <row r="42" spans="1:5" ht="57">
      <c r="A42" s="359"/>
      <c r="B42" s="275">
        <v>31</v>
      </c>
      <c r="C42" s="308" t="s">
        <v>98</v>
      </c>
      <c r="D42" s="275"/>
      <c r="E42" s="276"/>
    </row>
    <row r="43" spans="1:5" ht="20.100000000000001" customHeight="1">
      <c r="A43" s="353" t="s">
        <v>99</v>
      </c>
      <c r="B43" s="353"/>
      <c r="C43" s="353"/>
      <c r="D43" s="353"/>
      <c r="E43" s="353"/>
    </row>
    <row r="44" spans="1:5" ht="20.100000000000001" customHeight="1">
      <c r="A44" s="270" t="s">
        <v>38</v>
      </c>
      <c r="B44" s="270" t="s">
        <v>39</v>
      </c>
      <c r="C44" s="270" t="s">
        <v>100</v>
      </c>
      <c r="D44" s="270" t="s">
        <v>41</v>
      </c>
      <c r="E44" s="270" t="s">
        <v>101</v>
      </c>
    </row>
    <row r="45" spans="1:5" ht="85.5">
      <c r="A45" s="352" t="s">
        <v>102</v>
      </c>
      <c r="B45" s="275">
        <v>1</v>
      </c>
      <c r="C45" s="276" t="s">
        <v>103</v>
      </c>
      <c r="D45" s="275">
        <v>1</v>
      </c>
      <c r="E45" s="276" t="s">
        <v>104</v>
      </c>
    </row>
    <row r="46" spans="1:5" ht="57">
      <c r="A46" s="352"/>
      <c r="B46" s="275">
        <v>2</v>
      </c>
      <c r="C46" s="276" t="s">
        <v>105</v>
      </c>
      <c r="D46" s="275">
        <v>2</v>
      </c>
      <c r="E46" s="276" t="s">
        <v>106</v>
      </c>
    </row>
    <row r="47" spans="1:5" ht="42.75">
      <c r="A47" s="352"/>
      <c r="B47" s="275">
        <v>3</v>
      </c>
      <c r="C47" s="276" t="s">
        <v>107</v>
      </c>
      <c r="D47" s="275">
        <v>3</v>
      </c>
      <c r="E47" s="276" t="s">
        <v>108</v>
      </c>
    </row>
    <row r="48" spans="1:5" ht="28.5">
      <c r="A48" s="352"/>
      <c r="B48" s="275">
        <v>4</v>
      </c>
      <c r="C48" s="276" t="s">
        <v>109</v>
      </c>
      <c r="D48" s="275">
        <v>4</v>
      </c>
      <c r="E48" s="276" t="s">
        <v>110</v>
      </c>
    </row>
    <row r="49" spans="1:5" ht="28.5">
      <c r="A49" s="352"/>
      <c r="B49" s="275">
        <v>5</v>
      </c>
      <c r="C49" s="276" t="s">
        <v>111</v>
      </c>
      <c r="D49" s="275">
        <v>5</v>
      </c>
      <c r="E49" s="276" t="s">
        <v>112</v>
      </c>
    </row>
    <row r="50" spans="1:5" ht="57">
      <c r="A50" s="352"/>
      <c r="B50" s="275">
        <v>6</v>
      </c>
      <c r="C50" s="308" t="s">
        <v>113</v>
      </c>
      <c r="D50" s="275">
        <v>6</v>
      </c>
      <c r="E50" s="276" t="s">
        <v>114</v>
      </c>
    </row>
    <row r="51" spans="1:5" ht="28.5">
      <c r="A51" s="352"/>
      <c r="B51" s="275"/>
      <c r="C51" s="308"/>
      <c r="D51" s="275">
        <v>7</v>
      </c>
      <c r="E51" s="276" t="s">
        <v>115</v>
      </c>
    </row>
    <row r="52" spans="1:5" ht="19.5" customHeight="1">
      <c r="A52" s="352"/>
      <c r="B52" s="275"/>
      <c r="C52" s="308"/>
      <c r="D52" s="275">
        <v>8</v>
      </c>
      <c r="E52" s="308" t="s">
        <v>116</v>
      </c>
    </row>
    <row r="53" spans="1:5" ht="39.75" customHeight="1">
      <c r="A53" s="352"/>
      <c r="B53" s="275"/>
      <c r="C53" s="308"/>
      <c r="D53" s="275">
        <v>9</v>
      </c>
      <c r="E53" s="308" t="s">
        <v>117</v>
      </c>
    </row>
    <row r="54" spans="1:5" ht="28.5">
      <c r="A54" s="352" t="s">
        <v>118</v>
      </c>
      <c r="B54" s="275">
        <v>7</v>
      </c>
      <c r="C54" s="308" t="s">
        <v>119</v>
      </c>
      <c r="D54" s="275">
        <v>10</v>
      </c>
      <c r="E54" s="308" t="s">
        <v>120</v>
      </c>
    </row>
    <row r="55" spans="1:5" ht="42.75">
      <c r="A55" s="352"/>
      <c r="B55" s="275">
        <v>8</v>
      </c>
      <c r="C55" s="308" t="s">
        <v>121</v>
      </c>
      <c r="D55" s="275">
        <v>11</v>
      </c>
      <c r="E55" s="308" t="s">
        <v>122</v>
      </c>
    </row>
    <row r="56" spans="1:5" s="278" customFormat="1" ht="28.5">
      <c r="A56" s="352"/>
      <c r="B56" s="275"/>
      <c r="C56" s="308"/>
      <c r="D56" s="275">
        <v>12</v>
      </c>
      <c r="E56" s="308" t="s">
        <v>123</v>
      </c>
    </row>
    <row r="57" spans="1:5" s="278" customFormat="1" ht="28.5">
      <c r="A57" s="352"/>
      <c r="B57" s="275"/>
      <c r="C57" s="308"/>
      <c r="D57" s="275">
        <v>13</v>
      </c>
      <c r="E57" s="308" t="s">
        <v>124</v>
      </c>
    </row>
    <row r="58" spans="1:5" s="278" customFormat="1">
      <c r="A58" s="352"/>
      <c r="B58" s="275"/>
      <c r="C58" s="309"/>
      <c r="D58" s="275">
        <v>14</v>
      </c>
      <c r="E58" s="308" t="s">
        <v>125</v>
      </c>
    </row>
    <row r="59" spans="1:5" s="278" customFormat="1" ht="42.75">
      <c r="A59" s="352" t="s">
        <v>126</v>
      </c>
      <c r="B59" s="275">
        <v>9</v>
      </c>
      <c r="C59" s="276" t="s">
        <v>127</v>
      </c>
      <c r="D59" s="275">
        <v>15</v>
      </c>
      <c r="E59" s="310" t="s">
        <v>128</v>
      </c>
    </row>
    <row r="60" spans="1:5" s="278" customFormat="1" ht="28.5">
      <c r="A60" s="352"/>
      <c r="B60" s="275">
        <v>10</v>
      </c>
      <c r="C60" s="276" t="s">
        <v>129</v>
      </c>
      <c r="D60" s="275">
        <v>16</v>
      </c>
      <c r="E60" s="276" t="s">
        <v>130</v>
      </c>
    </row>
    <row r="61" spans="1:5" s="278" customFormat="1" ht="57">
      <c r="A61" s="352"/>
      <c r="B61" s="271">
        <v>11</v>
      </c>
      <c r="C61" s="272" t="s">
        <v>131</v>
      </c>
      <c r="D61" s="275">
        <v>17</v>
      </c>
      <c r="E61" s="276" t="s">
        <v>132</v>
      </c>
    </row>
    <row r="62" spans="1:5" s="278" customFormat="1" ht="28.5">
      <c r="A62" s="352"/>
      <c r="B62" s="275">
        <v>12</v>
      </c>
      <c r="C62" s="276" t="s">
        <v>133</v>
      </c>
      <c r="D62" s="275">
        <v>18</v>
      </c>
      <c r="E62" s="276" t="s">
        <v>134</v>
      </c>
    </row>
    <row r="63" spans="1:5" ht="57">
      <c r="A63" s="352"/>
      <c r="B63" s="275">
        <v>13</v>
      </c>
      <c r="C63" s="310" t="s">
        <v>135</v>
      </c>
      <c r="D63" s="275">
        <v>19</v>
      </c>
      <c r="E63" s="276" t="s">
        <v>136</v>
      </c>
    </row>
    <row r="64" spans="1:5" ht="42.75">
      <c r="A64" s="352"/>
      <c r="B64" s="275">
        <v>14</v>
      </c>
      <c r="C64" s="276" t="s">
        <v>137</v>
      </c>
      <c r="D64" s="275">
        <v>20</v>
      </c>
      <c r="E64" s="276" t="s">
        <v>138</v>
      </c>
    </row>
    <row r="65" spans="1:5" ht="42.75">
      <c r="A65" s="352"/>
      <c r="B65" s="275">
        <v>15</v>
      </c>
      <c r="C65" s="276" t="s">
        <v>139</v>
      </c>
      <c r="D65" s="275">
        <v>21</v>
      </c>
      <c r="E65" s="276" t="s">
        <v>140</v>
      </c>
    </row>
    <row r="66" spans="1:5" ht="57">
      <c r="A66" s="352"/>
      <c r="B66" s="275">
        <v>16</v>
      </c>
      <c r="C66" s="310" t="s">
        <v>141</v>
      </c>
      <c r="D66" s="275">
        <v>22</v>
      </c>
      <c r="E66" s="276" t="s">
        <v>142</v>
      </c>
    </row>
    <row r="67" spans="1:5" ht="42.75">
      <c r="A67" s="352"/>
      <c r="B67" s="275">
        <v>17</v>
      </c>
      <c r="C67" s="276" t="s">
        <v>143</v>
      </c>
      <c r="D67" s="275">
        <v>23</v>
      </c>
      <c r="E67" s="276" t="s">
        <v>144</v>
      </c>
    </row>
    <row r="68" spans="1:5" ht="42.75">
      <c r="A68" s="352"/>
      <c r="B68" s="271">
        <v>18</v>
      </c>
      <c r="C68" s="272" t="s">
        <v>145</v>
      </c>
      <c r="D68" s="271">
        <v>24</v>
      </c>
      <c r="E68" s="272" t="s">
        <v>146</v>
      </c>
    </row>
    <row r="69" spans="1:5" ht="99.75">
      <c r="A69" s="352" t="s">
        <v>147</v>
      </c>
      <c r="B69" s="275">
        <v>19</v>
      </c>
      <c r="C69" s="276" t="s">
        <v>148</v>
      </c>
      <c r="D69" s="275">
        <v>25</v>
      </c>
      <c r="E69" s="276" t="s">
        <v>149</v>
      </c>
    </row>
    <row r="70" spans="1:5" ht="42.75">
      <c r="A70" s="352"/>
      <c r="B70" s="275">
        <v>20</v>
      </c>
      <c r="C70" s="276" t="s">
        <v>150</v>
      </c>
      <c r="D70" s="307">
        <v>26</v>
      </c>
      <c r="E70" s="276" t="s">
        <v>151</v>
      </c>
    </row>
    <row r="71" spans="1:5" ht="42.75">
      <c r="A71" s="352"/>
      <c r="B71" s="275">
        <v>21</v>
      </c>
      <c r="C71" s="276" t="s">
        <v>152</v>
      </c>
      <c r="D71" s="307">
        <v>27</v>
      </c>
      <c r="E71" s="276" t="s">
        <v>153</v>
      </c>
    </row>
    <row r="72" spans="1:5" ht="57">
      <c r="A72" s="352" t="s">
        <v>154</v>
      </c>
      <c r="B72" s="275">
        <v>22</v>
      </c>
      <c r="C72" s="276" t="s">
        <v>155</v>
      </c>
      <c r="D72" s="307">
        <v>28</v>
      </c>
      <c r="E72" s="310" t="s">
        <v>156</v>
      </c>
    </row>
    <row r="73" spans="1:5" ht="28.5">
      <c r="A73" s="352"/>
      <c r="B73" s="275">
        <v>23</v>
      </c>
      <c r="C73" s="276" t="s">
        <v>157</v>
      </c>
      <c r="D73" s="307">
        <v>29</v>
      </c>
      <c r="E73" s="310" t="s">
        <v>158</v>
      </c>
    </row>
    <row r="74" spans="1:5" ht="85.5">
      <c r="A74" s="352"/>
      <c r="B74" s="275">
        <v>24</v>
      </c>
      <c r="C74" s="276" t="s">
        <v>159</v>
      </c>
      <c r="D74" s="307">
        <v>30</v>
      </c>
      <c r="E74" s="310" t="s">
        <v>160</v>
      </c>
    </row>
    <row r="75" spans="1:5" ht="28.5">
      <c r="A75" s="352"/>
      <c r="B75" s="275">
        <v>25</v>
      </c>
      <c r="C75" s="276" t="s">
        <v>161</v>
      </c>
      <c r="D75" s="307">
        <v>31</v>
      </c>
      <c r="E75" s="310" t="s">
        <v>162</v>
      </c>
    </row>
    <row r="76" spans="1:5" ht="42.75">
      <c r="A76" s="352"/>
      <c r="B76" s="275">
        <v>26</v>
      </c>
      <c r="C76" s="276" t="s">
        <v>163</v>
      </c>
      <c r="D76" s="307">
        <v>32</v>
      </c>
      <c r="E76" s="310" t="s">
        <v>164</v>
      </c>
    </row>
    <row r="77" spans="1:5" ht="42.75">
      <c r="A77" s="352"/>
      <c r="B77" s="271">
        <v>27</v>
      </c>
      <c r="C77" s="272" t="s">
        <v>165</v>
      </c>
      <c r="D77" s="273">
        <v>33</v>
      </c>
      <c r="E77" s="279" t="s">
        <v>166</v>
      </c>
    </row>
    <row r="78" spans="1:5" ht="71.25">
      <c r="A78" s="352"/>
      <c r="B78" s="275">
        <v>28</v>
      </c>
      <c r="C78" s="276" t="s">
        <v>167</v>
      </c>
      <c r="D78" s="307">
        <v>34</v>
      </c>
      <c r="E78" s="310" t="s">
        <v>168</v>
      </c>
    </row>
    <row r="79" spans="1:5" ht="42.75">
      <c r="A79" s="352"/>
      <c r="B79" s="275">
        <v>29</v>
      </c>
      <c r="C79" s="276" t="s">
        <v>169</v>
      </c>
      <c r="D79" s="307"/>
      <c r="E79" s="310"/>
    </row>
    <row r="80" spans="1:5" ht="57">
      <c r="A80" s="352"/>
      <c r="B80" s="275">
        <v>30</v>
      </c>
      <c r="C80" s="276" t="s">
        <v>170</v>
      </c>
      <c r="D80" s="307"/>
      <c r="E80" s="310"/>
    </row>
    <row r="81" spans="1:5" ht="28.5">
      <c r="A81" s="352"/>
      <c r="B81" s="275">
        <v>31</v>
      </c>
      <c r="C81" s="276" t="s">
        <v>171</v>
      </c>
      <c r="D81" s="307"/>
      <c r="E81" s="310"/>
    </row>
    <row r="82" spans="1:5" ht="42.75">
      <c r="A82" s="352"/>
      <c r="B82" s="275">
        <v>32</v>
      </c>
      <c r="C82" s="276" t="s">
        <v>172</v>
      </c>
      <c r="D82" s="307"/>
      <c r="E82" s="310"/>
    </row>
    <row r="83" spans="1:5">
      <c r="A83" s="352"/>
      <c r="B83" s="275">
        <v>33</v>
      </c>
      <c r="C83" s="276" t="s">
        <v>173</v>
      </c>
      <c r="D83" s="307"/>
      <c r="E83" s="310"/>
    </row>
    <row r="84" spans="1:5" ht="57">
      <c r="A84" s="352" t="s">
        <v>174</v>
      </c>
      <c r="B84" s="275">
        <v>34</v>
      </c>
      <c r="C84" s="276" t="s">
        <v>175</v>
      </c>
      <c r="D84" s="307">
        <v>35</v>
      </c>
      <c r="E84" s="310" t="s">
        <v>176</v>
      </c>
    </row>
    <row r="85" spans="1:5" ht="42.75">
      <c r="A85" s="352"/>
      <c r="B85" s="275">
        <v>35</v>
      </c>
      <c r="C85" s="276" t="s">
        <v>177</v>
      </c>
      <c r="D85" s="307">
        <v>36</v>
      </c>
      <c r="E85" s="276" t="s">
        <v>178</v>
      </c>
    </row>
    <row r="86" spans="1:5" ht="28.5">
      <c r="A86" s="352"/>
      <c r="B86" s="275">
        <v>36</v>
      </c>
      <c r="C86" s="276" t="s">
        <v>179</v>
      </c>
      <c r="D86" s="307"/>
      <c r="E86" s="276"/>
    </row>
    <row r="87" spans="1:5" ht="27.75" customHeight="1">
      <c r="A87" s="352"/>
      <c r="B87" s="275">
        <v>37</v>
      </c>
      <c r="C87" s="276" t="s">
        <v>180</v>
      </c>
      <c r="D87" s="307"/>
      <c r="E87" s="310"/>
    </row>
    <row r="88" spans="1:5" ht="71.25">
      <c r="A88" s="364" t="s">
        <v>181</v>
      </c>
      <c r="B88" s="275">
        <v>38</v>
      </c>
      <c r="C88" s="276" t="s">
        <v>182</v>
      </c>
      <c r="D88" s="307">
        <v>37</v>
      </c>
      <c r="E88" s="310" t="s">
        <v>183</v>
      </c>
    </row>
    <row r="89" spans="1:5" ht="42.75">
      <c r="A89" s="365"/>
      <c r="B89" s="271">
        <v>39</v>
      </c>
      <c r="C89" s="272" t="s">
        <v>184</v>
      </c>
      <c r="D89" s="273">
        <v>38</v>
      </c>
      <c r="E89" s="279" t="s">
        <v>185</v>
      </c>
    </row>
    <row r="90" spans="1:5" ht="42.75">
      <c r="A90" s="365"/>
      <c r="B90" s="271"/>
      <c r="C90" s="276" t="s">
        <v>186</v>
      </c>
      <c r="D90" s="273"/>
      <c r="E90" s="279"/>
    </row>
    <row r="91" spans="1:5">
      <c r="A91" s="366"/>
      <c r="B91" s="271">
        <v>40</v>
      </c>
      <c r="C91" s="276"/>
      <c r="D91" s="273"/>
      <c r="E91" s="273"/>
    </row>
    <row r="92" spans="1:5" ht="28.5">
      <c r="A92" s="352" t="s">
        <v>187</v>
      </c>
      <c r="B92" s="271">
        <v>41</v>
      </c>
      <c r="C92" s="276" t="s">
        <v>188</v>
      </c>
      <c r="D92" s="273">
        <v>39</v>
      </c>
      <c r="E92" s="272" t="s">
        <v>189</v>
      </c>
    </row>
    <row r="93" spans="1:5" ht="28.5">
      <c r="A93" s="352"/>
      <c r="B93" s="271"/>
      <c r="C93" s="276"/>
      <c r="D93" s="273">
        <v>40</v>
      </c>
      <c r="E93" s="272" t="s">
        <v>190</v>
      </c>
    </row>
    <row r="94" spans="1:5" ht="42.75">
      <c r="A94" s="352" t="s">
        <v>191</v>
      </c>
      <c r="B94" s="275">
        <v>42</v>
      </c>
      <c r="C94" s="310" t="s">
        <v>192</v>
      </c>
      <c r="D94" s="307">
        <v>41</v>
      </c>
      <c r="E94" s="310" t="s">
        <v>193</v>
      </c>
    </row>
    <row r="95" spans="1:5" ht="28.5">
      <c r="A95" s="352"/>
      <c r="B95" s="275">
        <v>43</v>
      </c>
      <c r="C95" s="310" t="s">
        <v>194</v>
      </c>
      <c r="D95" s="307">
        <v>42</v>
      </c>
      <c r="E95" s="310" t="s">
        <v>195</v>
      </c>
    </row>
    <row r="96" spans="1:5" ht="42.75">
      <c r="A96" s="352"/>
      <c r="B96" s="275">
        <v>44</v>
      </c>
      <c r="C96" s="310" t="s">
        <v>196</v>
      </c>
      <c r="D96" s="307">
        <v>43</v>
      </c>
      <c r="E96" s="310" t="s">
        <v>197</v>
      </c>
    </row>
    <row r="97" spans="1:10" ht="28.5">
      <c r="A97" s="352"/>
      <c r="B97" s="275">
        <v>45</v>
      </c>
      <c r="C97" s="310" t="s">
        <v>198</v>
      </c>
      <c r="D97" s="307">
        <v>44</v>
      </c>
      <c r="E97" s="310" t="s">
        <v>199</v>
      </c>
    </row>
    <row r="98" spans="1:10">
      <c r="A98" s="352"/>
      <c r="B98" s="275"/>
      <c r="C98" s="310"/>
      <c r="D98" s="307">
        <v>45</v>
      </c>
      <c r="E98" s="310" t="s">
        <v>200</v>
      </c>
    </row>
    <row r="99" spans="1:10">
      <c r="A99" s="352"/>
      <c r="B99" s="275"/>
      <c r="C99" s="310"/>
      <c r="D99" s="307">
        <v>46</v>
      </c>
      <c r="E99" s="310" t="s">
        <v>201</v>
      </c>
    </row>
    <row r="100" spans="1:10">
      <c r="A100" s="352"/>
      <c r="B100" s="275"/>
      <c r="C100" s="310"/>
      <c r="D100" s="307">
        <v>47</v>
      </c>
      <c r="E100" s="311" t="s">
        <v>202</v>
      </c>
    </row>
    <row r="101" spans="1:10" ht="28.5">
      <c r="A101" s="352"/>
      <c r="B101" s="275"/>
      <c r="C101" s="307"/>
      <c r="D101" s="307">
        <v>48</v>
      </c>
      <c r="E101" s="310" t="s">
        <v>203</v>
      </c>
    </row>
    <row r="102" spans="1:10" ht="42.75">
      <c r="A102" s="364" t="s">
        <v>204</v>
      </c>
      <c r="B102" s="275">
        <v>46</v>
      </c>
      <c r="C102" s="276" t="s">
        <v>205</v>
      </c>
      <c r="D102" s="307">
        <v>49</v>
      </c>
      <c r="E102" s="276" t="s">
        <v>206</v>
      </c>
    </row>
    <row r="103" spans="1:10" ht="42.75">
      <c r="A103" s="365"/>
      <c r="B103" s="275">
        <v>47</v>
      </c>
      <c r="C103" s="276" t="s">
        <v>207</v>
      </c>
      <c r="D103" s="307">
        <v>50</v>
      </c>
      <c r="E103" s="276" t="s">
        <v>208</v>
      </c>
    </row>
    <row r="104" spans="1:10" ht="71.25">
      <c r="A104" s="365"/>
      <c r="B104" s="275">
        <v>48</v>
      </c>
      <c r="C104" s="276" t="s">
        <v>209</v>
      </c>
      <c r="D104" s="312">
        <v>51</v>
      </c>
      <c r="E104" s="276" t="s">
        <v>210</v>
      </c>
    </row>
    <row r="105" spans="1:10" ht="42.75">
      <c r="A105" s="365"/>
      <c r="B105" s="275">
        <v>49</v>
      </c>
      <c r="C105" s="276" t="s">
        <v>211</v>
      </c>
      <c r="D105" s="312">
        <v>52</v>
      </c>
      <c r="E105" s="276" t="s">
        <v>212</v>
      </c>
      <c r="J105" s="261" t="s">
        <v>213</v>
      </c>
    </row>
    <row r="106" spans="1:10" ht="57">
      <c r="A106" s="365"/>
      <c r="B106" s="313">
        <v>50</v>
      </c>
      <c r="C106" s="314" t="s">
        <v>214</v>
      </c>
      <c r="D106" s="315">
        <v>53</v>
      </c>
      <c r="E106" s="314" t="s">
        <v>215</v>
      </c>
    </row>
    <row r="107" spans="1:10">
      <c r="B107" s="316"/>
      <c r="C107" s="317"/>
      <c r="D107" s="316"/>
    </row>
    <row r="108" spans="1:10" ht="45.75" customHeight="1">
      <c r="A108" s="318" t="s">
        <v>216</v>
      </c>
      <c r="B108" s="360" t="s">
        <v>217</v>
      </c>
      <c r="C108" s="361"/>
      <c r="D108" s="319" t="s">
        <v>218</v>
      </c>
      <c r="E108" s="320" t="s">
        <v>219</v>
      </c>
      <c r="F108" s="321"/>
    </row>
    <row r="109" spans="1:10" ht="36" customHeight="1">
      <c r="A109" s="322" t="s">
        <v>220</v>
      </c>
      <c r="B109" s="362" t="s">
        <v>221</v>
      </c>
      <c r="C109" s="363"/>
      <c r="D109" s="323" t="s">
        <v>222</v>
      </c>
      <c r="E109" s="324" t="s">
        <v>223</v>
      </c>
      <c r="F109" s="321"/>
    </row>
    <row r="110" spans="1:10" ht="18" customHeight="1">
      <c r="E110" s="325"/>
    </row>
    <row r="111" spans="1:10" ht="36" customHeight="1"/>
    <row r="112" spans="1:10" ht="36" customHeight="1"/>
  </sheetData>
  <mergeCells count="28">
    <mergeCell ref="B108:C108"/>
    <mergeCell ref="B109:C109"/>
    <mergeCell ref="A72:A83"/>
    <mergeCell ref="A84:A87"/>
    <mergeCell ref="A88:A91"/>
    <mergeCell ref="A92:A93"/>
    <mergeCell ref="A94:A101"/>
    <mergeCell ref="A102:A106"/>
    <mergeCell ref="A69:A71"/>
    <mergeCell ref="A9:E9"/>
    <mergeCell ref="A11:A14"/>
    <mergeCell ref="A15:A22"/>
    <mergeCell ref="A23:A31"/>
    <mergeCell ref="A32:A37"/>
    <mergeCell ref="A38:A40"/>
    <mergeCell ref="A41:A42"/>
    <mergeCell ref="A43:E43"/>
    <mergeCell ref="A45:A53"/>
    <mergeCell ref="A54:A58"/>
    <mergeCell ref="A59:A68"/>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8876F-FFF6-4D77-9C5B-BFE5397021B9}">
  <dimension ref="A1:F13"/>
  <sheetViews>
    <sheetView zoomScaleNormal="100" workbookViewId="0"/>
  </sheetViews>
  <sheetFormatPr baseColWidth="10" defaultColWidth="10.42578125" defaultRowHeight="15"/>
  <cols>
    <col min="1" max="1" width="60.85546875" style="297" customWidth="1"/>
    <col min="2" max="2" width="15.85546875" style="298" customWidth="1"/>
    <col min="3" max="5" width="15.85546875" style="299" customWidth="1"/>
    <col min="6" max="6" width="40.85546875" style="297" customWidth="1"/>
    <col min="7" max="7" width="2.7109375" style="283" customWidth="1"/>
    <col min="8" max="16384" width="10.42578125" style="283"/>
  </cols>
  <sheetData>
    <row r="1" spans="1:6" ht="80.099999999999994" customHeight="1">
      <c r="A1" s="282"/>
      <c r="B1" s="367" t="s">
        <v>224</v>
      </c>
      <c r="C1" s="367"/>
      <c r="D1" s="367"/>
      <c r="E1" s="367"/>
      <c r="F1" s="282"/>
    </row>
    <row r="2" spans="1:6">
      <c r="A2" s="368" t="s">
        <v>225</v>
      </c>
      <c r="B2" s="368"/>
      <c r="C2" s="368"/>
      <c r="D2" s="368"/>
      <c r="E2" s="368"/>
      <c r="F2" s="368"/>
    </row>
    <row r="3" spans="1:6" ht="28.5" customHeight="1">
      <c r="A3" s="369" t="s">
        <v>226</v>
      </c>
      <c r="B3" s="370" t="s">
        <v>227</v>
      </c>
      <c r="C3" s="370"/>
      <c r="D3" s="370"/>
      <c r="E3" s="370"/>
      <c r="F3" s="284" t="s">
        <v>228</v>
      </c>
    </row>
    <row r="4" spans="1:6" ht="46.5" customHeight="1">
      <c r="A4" s="369"/>
      <c r="B4" s="285" t="s">
        <v>229</v>
      </c>
      <c r="C4" s="285" t="s">
        <v>230</v>
      </c>
      <c r="D4" s="285" t="s">
        <v>231</v>
      </c>
      <c r="E4" s="285" t="s">
        <v>232</v>
      </c>
      <c r="F4" s="286"/>
    </row>
    <row r="5" spans="1:6" ht="65.099999999999994" customHeight="1">
      <c r="A5" s="287" t="s">
        <v>233</v>
      </c>
      <c r="B5" s="288">
        <v>2</v>
      </c>
      <c r="C5" s="289"/>
      <c r="D5" s="326" t="s">
        <v>234</v>
      </c>
      <c r="E5" s="326" t="s">
        <v>235</v>
      </c>
      <c r="F5" s="290" t="s">
        <v>236</v>
      </c>
    </row>
    <row r="6" spans="1:6" ht="65.099999999999994" customHeight="1">
      <c r="A6" s="291" t="s">
        <v>237</v>
      </c>
      <c r="B6" s="288"/>
      <c r="C6" s="289"/>
      <c r="D6" s="326">
        <v>20</v>
      </c>
      <c r="E6" s="326" t="s">
        <v>238</v>
      </c>
      <c r="F6" s="290" t="s">
        <v>236</v>
      </c>
    </row>
    <row r="7" spans="1:6" ht="65.099999999999994" customHeight="1">
      <c r="A7" s="291" t="s">
        <v>239</v>
      </c>
      <c r="B7" s="292"/>
      <c r="C7" s="293"/>
      <c r="D7" s="327">
        <v>1</v>
      </c>
      <c r="E7" s="327" t="s">
        <v>240</v>
      </c>
      <c r="F7" s="290" t="s">
        <v>236</v>
      </c>
    </row>
    <row r="8" spans="1:6" ht="65.099999999999994" customHeight="1">
      <c r="A8" s="294" t="s">
        <v>241</v>
      </c>
      <c r="B8" s="328">
        <v>24</v>
      </c>
      <c r="C8" s="327" t="s">
        <v>242</v>
      </c>
      <c r="D8" s="327" t="s">
        <v>243</v>
      </c>
      <c r="E8" s="327" t="s">
        <v>244</v>
      </c>
      <c r="F8" s="290" t="s">
        <v>236</v>
      </c>
    </row>
    <row r="9" spans="1:6" ht="78.95" customHeight="1">
      <c r="A9" s="294" t="s">
        <v>245</v>
      </c>
      <c r="B9" s="328" t="s">
        <v>246</v>
      </c>
      <c r="C9" s="328" t="s">
        <v>247</v>
      </c>
      <c r="D9" s="326" t="s">
        <v>248</v>
      </c>
      <c r="E9" s="326" t="s">
        <v>249</v>
      </c>
      <c r="F9" s="290" t="s">
        <v>236</v>
      </c>
    </row>
    <row r="10" spans="1:6" ht="65.099999999999994" customHeight="1">
      <c r="A10" s="294" t="s">
        <v>250</v>
      </c>
      <c r="B10" s="288"/>
      <c r="C10" s="289"/>
      <c r="D10" s="326" t="s">
        <v>251</v>
      </c>
      <c r="E10" s="326">
        <v>42</v>
      </c>
      <c r="F10" s="290" t="s">
        <v>236</v>
      </c>
    </row>
    <row r="11" spans="1:6" ht="65.099999999999994" customHeight="1">
      <c r="A11" s="295" t="s">
        <v>252</v>
      </c>
      <c r="B11" s="292"/>
      <c r="C11" s="293"/>
      <c r="D11" s="326" t="s">
        <v>253</v>
      </c>
      <c r="E11" s="327" t="s">
        <v>254</v>
      </c>
      <c r="F11" s="296" t="s">
        <v>236</v>
      </c>
    </row>
    <row r="12" spans="1:6" ht="65.099999999999994" customHeight="1">
      <c r="A12" s="295" t="s">
        <v>255</v>
      </c>
      <c r="B12" s="292"/>
      <c r="C12" s="293"/>
      <c r="D12" s="326" t="s">
        <v>256</v>
      </c>
      <c r="E12" s="327" t="s">
        <v>257</v>
      </c>
      <c r="F12" s="296" t="s">
        <v>236</v>
      </c>
    </row>
    <row r="13" spans="1:6" ht="65.099999999999994" customHeight="1">
      <c r="A13" s="295" t="s">
        <v>258</v>
      </c>
      <c r="B13" s="328" t="s">
        <v>259</v>
      </c>
      <c r="C13" s="327">
        <v>18</v>
      </c>
      <c r="D13" s="327">
        <v>1</v>
      </c>
      <c r="E13" s="327" t="s">
        <v>260</v>
      </c>
      <c r="F13" s="296" t="s">
        <v>261</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4749217-1CF3-4D79-84EB-6E378008A5CB}"/>
    <dataValidation allowBlank="1" showInputMessage="1" showErrorMessage="1" prompt="Proponer y escribir en una frase la estrategia para gestionar la debilidad, la oportunidad, la amenaza o la fortaleza.Usar verbo de acción en infinitivo._x000a_" sqref="G1 A3" xr:uid="{4DA5D6C3-BB94-4028-99E5-2A61466F7B99}"/>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zoomScale="112" zoomScaleNormal="112" workbookViewId="0"/>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400" t="s">
        <v>262</v>
      </c>
      <c r="C2" s="401"/>
      <c r="D2" s="401"/>
      <c r="E2" s="401"/>
      <c r="F2" s="401"/>
      <c r="G2" s="402"/>
    </row>
    <row r="3" spans="2:9" ht="15">
      <c r="B3" s="403" t="s">
        <v>263</v>
      </c>
      <c r="C3" s="404"/>
      <c r="D3" s="405"/>
      <c r="E3" s="405"/>
      <c r="F3" s="405"/>
      <c r="G3" s="406"/>
    </row>
    <row r="4" spans="2:9" ht="88.5" customHeight="1">
      <c r="B4" s="407" t="s">
        <v>264</v>
      </c>
      <c r="C4" s="408"/>
      <c r="D4" s="408"/>
      <c r="E4" s="408"/>
      <c r="F4" s="408"/>
      <c r="G4" s="409"/>
    </row>
    <row r="5" spans="2:9" ht="15">
      <c r="B5" s="124"/>
      <c r="C5" s="125"/>
      <c r="D5" s="126"/>
      <c r="E5" s="127"/>
      <c r="F5" s="127"/>
      <c r="G5" s="127"/>
    </row>
    <row r="6" spans="2:9" ht="16.5" customHeight="1">
      <c r="B6" s="410" t="s">
        <v>265</v>
      </c>
      <c r="C6" s="411"/>
      <c r="D6" s="411"/>
      <c r="E6" s="411"/>
      <c r="F6" s="411"/>
      <c r="G6" s="412"/>
    </row>
    <row r="7" spans="2:9" ht="76.5" customHeight="1">
      <c r="B7" s="410"/>
      <c r="C7" s="411"/>
      <c r="D7" s="411"/>
      <c r="E7" s="411"/>
      <c r="F7" s="411"/>
      <c r="G7" s="412"/>
    </row>
    <row r="8" spans="2:9" ht="15" thickBot="1">
      <c r="B8" s="222"/>
      <c r="C8" s="223"/>
      <c r="D8" s="223"/>
      <c r="E8" s="224"/>
      <c r="F8" s="225"/>
      <c r="G8" s="225"/>
    </row>
    <row r="9" spans="2:9">
      <c r="B9" s="226"/>
      <c r="C9" s="227" t="s">
        <v>266</v>
      </c>
      <c r="D9" s="396" t="s">
        <v>267</v>
      </c>
      <c r="E9" s="397"/>
      <c r="F9" s="398" t="s">
        <v>268</v>
      </c>
      <c r="G9" s="399"/>
    </row>
    <row r="10" spans="2:9" ht="15" customHeight="1">
      <c r="B10" s="228"/>
      <c r="C10" s="130">
        <v>5</v>
      </c>
      <c r="D10" s="415" t="s">
        <v>269</v>
      </c>
      <c r="E10" s="416"/>
      <c r="F10" s="379" t="s">
        <v>270</v>
      </c>
      <c r="G10" s="380"/>
      <c r="H10" s="372"/>
      <c r="I10" s="372"/>
    </row>
    <row r="11" spans="2:9">
      <c r="B11" s="228"/>
      <c r="C11" s="130">
        <v>5</v>
      </c>
      <c r="D11" s="415" t="s">
        <v>271</v>
      </c>
      <c r="E11" s="416"/>
      <c r="F11" s="379" t="s">
        <v>272</v>
      </c>
      <c r="G11" s="380"/>
      <c r="H11" s="372"/>
      <c r="I11" s="372"/>
    </row>
    <row r="12" spans="2:9">
      <c r="B12" s="228"/>
      <c r="C12" s="130">
        <v>5</v>
      </c>
      <c r="D12" s="415" t="s">
        <v>273</v>
      </c>
      <c r="E12" s="416"/>
      <c r="F12" s="379" t="s">
        <v>274</v>
      </c>
      <c r="G12" s="380"/>
      <c r="H12" s="372"/>
      <c r="I12" s="372"/>
    </row>
    <row r="13" spans="2:9" ht="27.75" customHeight="1">
      <c r="B13" s="228"/>
      <c r="C13" s="130">
        <v>5</v>
      </c>
      <c r="D13" s="415" t="s">
        <v>275</v>
      </c>
      <c r="E13" s="416"/>
      <c r="F13" s="379" t="s">
        <v>276</v>
      </c>
      <c r="G13" s="380"/>
      <c r="H13" s="372"/>
      <c r="I13" s="372"/>
    </row>
    <row r="14" spans="2:9">
      <c r="B14" s="228"/>
      <c r="C14" s="130">
        <v>5</v>
      </c>
      <c r="D14" s="415" t="s">
        <v>277</v>
      </c>
      <c r="E14" s="416"/>
      <c r="F14" s="379" t="s">
        <v>278</v>
      </c>
      <c r="G14" s="380"/>
      <c r="H14" s="372"/>
      <c r="I14" s="372"/>
    </row>
    <row r="15" spans="2:9" ht="41.25" customHeight="1">
      <c r="B15" s="228"/>
      <c r="C15" s="130">
        <v>5</v>
      </c>
      <c r="D15" s="415" t="s">
        <v>279</v>
      </c>
      <c r="E15" s="416"/>
      <c r="F15" s="379" t="s">
        <v>280</v>
      </c>
      <c r="G15" s="380"/>
      <c r="H15" s="372"/>
      <c r="I15" s="372"/>
    </row>
    <row r="16" spans="2:9" ht="41.25" customHeight="1">
      <c r="B16" s="228"/>
      <c r="C16" s="130">
        <v>5</v>
      </c>
      <c r="D16" s="413" t="s">
        <v>281</v>
      </c>
      <c r="E16" s="414"/>
      <c r="F16" s="379" t="s">
        <v>282</v>
      </c>
      <c r="G16" s="380"/>
      <c r="H16" s="372"/>
      <c r="I16" s="372"/>
    </row>
    <row r="17" spans="2:9" ht="51.75" customHeight="1">
      <c r="B17" s="228"/>
      <c r="C17" s="130">
        <v>5</v>
      </c>
      <c r="D17" s="414" t="s">
        <v>283</v>
      </c>
      <c r="E17" s="417"/>
      <c r="F17" s="379" t="s">
        <v>284</v>
      </c>
      <c r="G17" s="380"/>
      <c r="H17" s="372"/>
      <c r="I17" s="372"/>
    </row>
    <row r="18" spans="2:9" ht="51.75" customHeight="1">
      <c r="B18" s="228"/>
      <c r="C18" s="130">
        <v>5</v>
      </c>
      <c r="D18" s="413" t="s">
        <v>285</v>
      </c>
      <c r="E18" s="414"/>
      <c r="F18" s="379" t="s">
        <v>286</v>
      </c>
      <c r="G18" s="380"/>
      <c r="H18" s="372"/>
      <c r="I18" s="372"/>
    </row>
    <row r="19" spans="2:9" ht="51.75" customHeight="1">
      <c r="B19" s="228"/>
      <c r="C19" s="130">
        <v>5</v>
      </c>
      <c r="D19" s="131" t="s">
        <v>287</v>
      </c>
      <c r="E19" s="132"/>
      <c r="F19" s="379" t="s">
        <v>288</v>
      </c>
      <c r="G19" s="380"/>
      <c r="H19" s="372"/>
      <c r="I19" s="372"/>
    </row>
    <row r="20" spans="2:9" ht="51.75" customHeight="1">
      <c r="B20" s="228"/>
      <c r="C20" s="130">
        <v>5</v>
      </c>
      <c r="D20" s="131" t="s">
        <v>289</v>
      </c>
      <c r="E20" s="132"/>
      <c r="F20" s="379" t="s">
        <v>290</v>
      </c>
      <c r="G20" s="380"/>
      <c r="H20" s="372"/>
      <c r="I20" s="372"/>
    </row>
    <row r="21" spans="2:9" ht="66.75" customHeight="1">
      <c r="B21" s="228"/>
      <c r="C21" s="130">
        <v>5</v>
      </c>
      <c r="D21" s="413" t="s">
        <v>291</v>
      </c>
      <c r="E21" s="414"/>
      <c r="F21" s="379" t="s">
        <v>292</v>
      </c>
      <c r="G21" s="380"/>
      <c r="H21" s="372"/>
      <c r="I21" s="372"/>
    </row>
    <row r="22" spans="2:9" ht="36" customHeight="1">
      <c r="B22" s="228"/>
      <c r="C22" s="130">
        <v>5</v>
      </c>
      <c r="D22" s="426" t="s">
        <v>293</v>
      </c>
      <c r="E22" s="427"/>
      <c r="F22" s="379" t="s">
        <v>294</v>
      </c>
      <c r="G22" s="380"/>
      <c r="H22" s="378"/>
      <c r="I22" s="378"/>
    </row>
    <row r="23" spans="2:9" ht="26.25" customHeight="1">
      <c r="B23" s="228"/>
      <c r="C23" s="130">
        <v>5</v>
      </c>
      <c r="D23" s="381" t="s">
        <v>295</v>
      </c>
      <c r="E23" s="381"/>
      <c r="F23" s="382" t="s">
        <v>296</v>
      </c>
      <c r="G23" s="380"/>
      <c r="H23" s="372"/>
      <c r="I23" s="372"/>
    </row>
    <row r="24" spans="2:9" ht="26.25" customHeight="1">
      <c r="B24" s="228"/>
      <c r="C24" s="130">
        <v>5</v>
      </c>
      <c r="D24" s="381" t="s">
        <v>297</v>
      </c>
      <c r="E24" s="381"/>
      <c r="F24" s="382" t="s">
        <v>298</v>
      </c>
      <c r="G24" s="380"/>
      <c r="H24" s="372"/>
      <c r="I24" s="372"/>
    </row>
    <row r="25" spans="2:9" ht="26.25" customHeight="1">
      <c r="B25" s="228"/>
      <c r="C25" s="130">
        <v>5</v>
      </c>
      <c r="D25" s="418" t="s">
        <v>299</v>
      </c>
      <c r="E25" s="419"/>
      <c r="F25" s="382" t="s">
        <v>300</v>
      </c>
      <c r="G25" s="380"/>
      <c r="H25" s="372"/>
      <c r="I25" s="372"/>
    </row>
    <row r="26" spans="2:9" ht="27" customHeight="1">
      <c r="B26" s="229"/>
      <c r="C26" s="375" t="s">
        <v>301</v>
      </c>
      <c r="D26" s="376"/>
      <c r="E26" s="376"/>
      <c r="F26" s="376"/>
      <c r="G26" s="377"/>
    </row>
    <row r="27" spans="2:9" ht="27" customHeight="1">
      <c r="B27" s="423" t="s">
        <v>302</v>
      </c>
      <c r="C27" s="424"/>
      <c r="D27" s="424"/>
      <c r="E27" s="424"/>
      <c r="F27" s="424"/>
      <c r="G27" s="425"/>
    </row>
    <row r="28" spans="2:9" ht="10.5" customHeight="1">
      <c r="B28" s="230"/>
      <c r="D28" s="133"/>
      <c r="E28" s="134"/>
      <c r="F28" s="135"/>
      <c r="G28" s="135"/>
    </row>
    <row r="29" spans="2:9">
      <c r="B29" s="230"/>
      <c r="C29" s="231"/>
      <c r="D29" s="420" t="s">
        <v>267</v>
      </c>
      <c r="E29" s="420"/>
      <c r="F29" s="421" t="s">
        <v>268</v>
      </c>
      <c r="G29" s="422"/>
    </row>
    <row r="30" spans="2:9">
      <c r="B30" s="230"/>
      <c r="D30" s="383" t="s">
        <v>269</v>
      </c>
      <c r="E30" s="383"/>
      <c r="F30" s="384" t="s">
        <v>303</v>
      </c>
      <c r="G30" s="385"/>
      <c r="H30" s="372"/>
      <c r="I30" s="372"/>
    </row>
    <row r="31" spans="2:9">
      <c r="B31" s="230"/>
      <c r="D31" s="383" t="s">
        <v>271</v>
      </c>
      <c r="E31" s="383"/>
      <c r="F31" s="384" t="s">
        <v>304</v>
      </c>
      <c r="G31" s="385"/>
      <c r="H31" s="372"/>
      <c r="I31" s="372"/>
    </row>
    <row r="32" spans="2:9">
      <c r="B32" s="230"/>
      <c r="D32" s="383" t="s">
        <v>273</v>
      </c>
      <c r="E32" s="383"/>
      <c r="F32" s="384" t="s">
        <v>305</v>
      </c>
      <c r="G32" s="385"/>
      <c r="H32" s="372"/>
      <c r="I32" s="372"/>
    </row>
    <row r="33" spans="2:9">
      <c r="B33" s="230"/>
      <c r="D33" s="383" t="s">
        <v>275</v>
      </c>
      <c r="E33" s="383"/>
      <c r="F33" s="384" t="s">
        <v>306</v>
      </c>
      <c r="G33" s="385"/>
      <c r="H33" s="372"/>
      <c r="I33" s="372"/>
    </row>
    <row r="34" spans="2:9">
      <c r="B34" s="230"/>
      <c r="D34" s="383" t="s">
        <v>277</v>
      </c>
      <c r="E34" s="383"/>
      <c r="F34" s="384" t="s">
        <v>307</v>
      </c>
      <c r="G34" s="385"/>
      <c r="H34" s="372"/>
      <c r="I34" s="372"/>
    </row>
    <row r="35" spans="2:9" ht="40.9" customHeight="1">
      <c r="B35" s="230"/>
      <c r="D35" s="383" t="s">
        <v>308</v>
      </c>
      <c r="E35" s="383"/>
      <c r="F35" s="384" t="s">
        <v>309</v>
      </c>
      <c r="G35" s="385"/>
      <c r="H35" s="372"/>
      <c r="I35" s="372"/>
    </row>
    <row r="36" spans="2:9" ht="42" customHeight="1">
      <c r="B36" s="128"/>
      <c r="C36" s="129"/>
      <c r="D36" s="383" t="s">
        <v>310</v>
      </c>
      <c r="E36" s="383"/>
      <c r="F36" s="384" t="s">
        <v>311</v>
      </c>
      <c r="G36" s="385"/>
      <c r="H36" s="371"/>
      <c r="I36" s="371"/>
    </row>
    <row r="37" spans="2:9" ht="30.75" customHeight="1">
      <c r="B37" s="128"/>
      <c r="C37" s="129"/>
      <c r="D37" s="383" t="s">
        <v>312</v>
      </c>
      <c r="E37" s="383"/>
      <c r="F37" s="373" t="s">
        <v>313</v>
      </c>
      <c r="G37" s="374"/>
      <c r="H37" s="371"/>
      <c r="I37" s="371"/>
    </row>
    <row r="38" spans="2:9" ht="33" customHeight="1">
      <c r="B38" s="128"/>
      <c r="C38" s="129"/>
      <c r="D38" s="383" t="s">
        <v>314</v>
      </c>
      <c r="E38" s="383"/>
      <c r="F38" s="373" t="s">
        <v>313</v>
      </c>
      <c r="G38" s="374"/>
      <c r="H38" s="371"/>
      <c r="I38" s="371"/>
    </row>
    <row r="39" spans="2:9" ht="30" customHeight="1">
      <c r="B39" s="128"/>
      <c r="C39" s="129"/>
      <c r="D39" s="383" t="s">
        <v>315</v>
      </c>
      <c r="E39" s="383"/>
      <c r="F39" s="373" t="s">
        <v>313</v>
      </c>
      <c r="G39" s="374"/>
      <c r="H39" s="371"/>
      <c r="I39" s="371"/>
    </row>
    <row r="40" spans="2:9" ht="30" customHeight="1">
      <c r="B40" s="128"/>
      <c r="C40" s="129"/>
      <c r="D40" s="383" t="s">
        <v>316</v>
      </c>
      <c r="E40" s="383"/>
      <c r="F40" s="373" t="s">
        <v>313</v>
      </c>
      <c r="G40" s="374"/>
      <c r="H40" s="371"/>
      <c r="I40" s="371"/>
    </row>
    <row r="41" spans="2:9" ht="30" customHeight="1">
      <c r="B41" s="128"/>
      <c r="C41" s="129"/>
      <c r="D41" s="392" t="s">
        <v>317</v>
      </c>
      <c r="E41" s="393"/>
      <c r="F41" s="384" t="s">
        <v>318</v>
      </c>
      <c r="G41" s="385"/>
      <c r="H41" s="371"/>
      <c r="I41" s="371"/>
    </row>
    <row r="42" spans="2:9" ht="35.25" customHeight="1">
      <c r="B42" s="128"/>
      <c r="C42" s="129"/>
      <c r="D42" s="383" t="s">
        <v>319</v>
      </c>
      <c r="E42" s="383"/>
      <c r="F42" s="384" t="s">
        <v>320</v>
      </c>
      <c r="G42" s="385"/>
      <c r="H42" s="371"/>
      <c r="I42" s="371"/>
    </row>
    <row r="43" spans="2:9" ht="31.5" customHeight="1">
      <c r="B43" s="128"/>
      <c r="C43" s="129"/>
      <c r="D43" s="383" t="s">
        <v>312</v>
      </c>
      <c r="E43" s="383"/>
      <c r="F43" s="373" t="s">
        <v>313</v>
      </c>
      <c r="G43" s="374"/>
      <c r="H43" s="371"/>
      <c r="I43" s="371"/>
    </row>
    <row r="44" spans="2:9" ht="35.25" customHeight="1">
      <c r="B44" s="128"/>
      <c r="C44" s="129"/>
      <c r="D44" s="383" t="s">
        <v>321</v>
      </c>
      <c r="E44" s="383"/>
      <c r="F44" s="373" t="s">
        <v>313</v>
      </c>
      <c r="G44" s="374"/>
      <c r="H44" s="371"/>
      <c r="I44" s="371"/>
    </row>
    <row r="45" spans="2:9" ht="57" customHeight="1">
      <c r="B45" s="128"/>
      <c r="C45" s="129"/>
      <c r="D45" s="383" t="s">
        <v>316</v>
      </c>
      <c r="E45" s="383"/>
      <c r="F45" s="373" t="s">
        <v>313</v>
      </c>
      <c r="G45" s="374"/>
      <c r="H45" s="371"/>
      <c r="I45" s="371"/>
    </row>
    <row r="46" spans="2:9" ht="32.25" customHeight="1">
      <c r="B46" s="128"/>
      <c r="C46" s="129"/>
      <c r="D46" s="383" t="s">
        <v>314</v>
      </c>
      <c r="E46" s="383"/>
      <c r="F46" s="373" t="s">
        <v>313</v>
      </c>
      <c r="G46" s="374"/>
      <c r="H46" s="371"/>
      <c r="I46" s="371"/>
    </row>
    <row r="47" spans="2:9" ht="32.25" customHeight="1">
      <c r="B47" s="128"/>
      <c r="C47" s="129"/>
      <c r="D47" s="392" t="s">
        <v>322</v>
      </c>
      <c r="E47" s="393"/>
      <c r="F47" s="394" t="s">
        <v>323</v>
      </c>
      <c r="G47" s="395"/>
      <c r="H47" s="371"/>
      <c r="I47" s="371"/>
    </row>
    <row r="48" spans="2:9" ht="32.25" customHeight="1">
      <c r="B48" s="128"/>
      <c r="C48" s="129"/>
      <c r="D48" s="383" t="s">
        <v>324</v>
      </c>
      <c r="E48" s="383"/>
      <c r="F48" s="384" t="s">
        <v>325</v>
      </c>
      <c r="G48" s="385"/>
      <c r="H48" s="371"/>
      <c r="I48" s="371"/>
    </row>
    <row r="49" spans="2:9" ht="32.25" customHeight="1">
      <c r="B49" s="128"/>
      <c r="C49" s="129"/>
      <c r="D49" s="383" t="s">
        <v>326</v>
      </c>
      <c r="E49" s="383"/>
      <c r="F49" s="384" t="s">
        <v>327</v>
      </c>
      <c r="G49" s="385"/>
      <c r="H49" s="371"/>
      <c r="I49" s="371"/>
    </row>
    <row r="50" spans="2:9" ht="32.25" customHeight="1">
      <c r="B50" s="128"/>
      <c r="C50" s="129"/>
      <c r="D50" s="383" t="s">
        <v>328</v>
      </c>
      <c r="E50" s="383"/>
      <c r="F50" s="384" t="s">
        <v>329</v>
      </c>
      <c r="G50" s="385"/>
      <c r="H50" s="371"/>
      <c r="I50" s="371"/>
    </row>
    <row r="51" spans="2:9" ht="32.25" customHeight="1">
      <c r="B51" s="128"/>
      <c r="C51" s="129"/>
      <c r="D51" s="133"/>
      <c r="E51" s="133"/>
      <c r="F51" s="135"/>
      <c r="G51" s="135"/>
      <c r="H51" s="371"/>
      <c r="I51" s="371"/>
    </row>
    <row r="52" spans="2:9" ht="32.25" customHeight="1">
      <c r="B52" s="128"/>
      <c r="C52" s="129"/>
      <c r="D52" s="133"/>
      <c r="E52" s="133"/>
      <c r="F52" s="135"/>
      <c r="G52" s="135"/>
    </row>
    <row r="53" spans="2:9" ht="32.25" customHeight="1">
      <c r="B53" s="128"/>
      <c r="C53" s="129"/>
      <c r="D53" s="133"/>
      <c r="E53" s="133"/>
      <c r="F53" s="135"/>
      <c r="G53" s="135"/>
    </row>
    <row r="54" spans="2:9" ht="21.75" customHeight="1">
      <c r="B54" s="389" t="s">
        <v>330</v>
      </c>
      <c r="C54" s="390"/>
      <c r="D54" s="390"/>
      <c r="E54" s="390"/>
      <c r="F54" s="390"/>
      <c r="G54" s="391"/>
    </row>
    <row r="55" spans="2:9" ht="21.75" customHeight="1">
      <c r="B55" s="389" t="s">
        <v>331</v>
      </c>
      <c r="C55" s="390"/>
      <c r="D55" s="390"/>
      <c r="E55" s="390"/>
      <c r="F55" s="390"/>
      <c r="G55" s="391"/>
    </row>
    <row r="56" spans="2:9" ht="20.25" customHeight="1">
      <c r="B56" s="389" t="s">
        <v>332</v>
      </c>
      <c r="C56" s="390"/>
      <c r="D56" s="390"/>
      <c r="E56" s="390"/>
      <c r="F56" s="390"/>
      <c r="G56" s="391"/>
    </row>
    <row r="57" spans="2:9" ht="20.25" customHeight="1">
      <c r="B57" s="389" t="s">
        <v>333</v>
      </c>
      <c r="C57" s="390"/>
      <c r="D57" s="390"/>
      <c r="E57" s="390"/>
      <c r="F57" s="390"/>
      <c r="G57" s="391"/>
    </row>
    <row r="58" spans="2:9" ht="18" customHeight="1" thickBot="1">
      <c r="B58" s="386" t="s">
        <v>334</v>
      </c>
      <c r="C58" s="387"/>
      <c r="D58" s="387"/>
      <c r="E58" s="387"/>
      <c r="F58" s="387"/>
      <c r="G58" s="388"/>
    </row>
    <row r="59" spans="2:9">
      <c r="B59" s="232"/>
      <c r="C59" s="233"/>
      <c r="D59" s="232"/>
      <c r="E59" s="232"/>
      <c r="F59" s="232"/>
      <c r="G59" s="232"/>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IW79"/>
  <sheetViews>
    <sheetView zoomScale="80" zoomScaleNormal="80" zoomScalePageLayoutView="50" workbookViewId="0">
      <selection sqref="A1:C2"/>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2"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6"/>
    <col min="258" max="16384" width="11.42578125" style="167"/>
  </cols>
  <sheetData>
    <row r="1" spans="1:257" ht="27.75">
      <c r="A1" s="458"/>
      <c r="B1" s="459"/>
      <c r="C1" s="459"/>
      <c r="D1" s="163"/>
      <c r="E1" s="164"/>
      <c r="F1" s="164"/>
      <c r="G1" s="164"/>
      <c r="H1" s="164"/>
      <c r="I1" s="164"/>
      <c r="J1" s="164"/>
      <c r="K1" s="164"/>
      <c r="L1" s="164"/>
      <c r="M1" s="164"/>
      <c r="N1" s="165"/>
      <c r="O1" s="164"/>
    </row>
    <row r="2" spans="1:257" ht="27.75">
      <c r="A2" s="460"/>
      <c r="B2" s="461"/>
      <c r="C2" s="461"/>
      <c r="D2" s="168"/>
      <c r="E2" s="169"/>
      <c r="F2" s="169"/>
      <c r="G2" s="169"/>
      <c r="H2" s="169"/>
      <c r="I2" s="169"/>
      <c r="J2" s="169"/>
      <c r="K2" s="169"/>
      <c r="L2" s="169"/>
      <c r="M2" s="169"/>
      <c r="N2" s="170"/>
      <c r="O2" s="169"/>
    </row>
    <row r="3" spans="1:257" ht="27.75">
      <c r="A3" s="171"/>
      <c r="B3" s="46"/>
      <c r="C3" s="46"/>
      <c r="D3" s="168"/>
      <c r="E3" s="169"/>
      <c r="F3" s="169"/>
      <c r="G3" s="169"/>
      <c r="H3" s="169"/>
      <c r="I3" s="169"/>
      <c r="J3" s="169"/>
      <c r="K3" s="169"/>
      <c r="L3" s="169"/>
      <c r="M3" s="169"/>
      <c r="N3" s="170"/>
      <c r="O3" s="169"/>
    </row>
    <row r="4" spans="1:257" ht="22.5" customHeight="1">
      <c r="A4" s="462" t="s">
        <v>335</v>
      </c>
      <c r="B4" s="462"/>
      <c r="C4" s="462"/>
      <c r="D4" s="469" t="s">
        <v>336</v>
      </c>
      <c r="E4" s="469"/>
      <c r="F4" s="469"/>
      <c r="G4" s="469"/>
      <c r="H4" s="469"/>
      <c r="I4" s="469"/>
      <c r="J4" s="469"/>
      <c r="K4" s="469"/>
      <c r="L4" s="469"/>
      <c r="M4" s="469"/>
      <c r="N4" s="469"/>
      <c r="O4" s="469"/>
    </row>
    <row r="5" spans="1:257" ht="87" customHeight="1">
      <c r="A5" s="462" t="s">
        <v>337</v>
      </c>
      <c r="B5" s="462"/>
      <c r="C5" s="462"/>
      <c r="D5" s="470" t="s">
        <v>338</v>
      </c>
      <c r="E5" s="470"/>
      <c r="F5" s="470"/>
      <c r="G5" s="470"/>
      <c r="H5" s="470"/>
      <c r="I5" s="470"/>
      <c r="J5" s="470"/>
      <c r="K5" s="470"/>
      <c r="L5" s="470"/>
      <c r="M5" s="470"/>
      <c r="N5" s="470"/>
      <c r="O5" s="470"/>
    </row>
    <row r="6" spans="1:257" ht="18.75" thickBot="1">
      <c r="A6" s="481" t="s">
        <v>339</v>
      </c>
      <c r="B6" s="481"/>
      <c r="C6" s="481"/>
      <c r="D6" s="237" t="s">
        <v>340</v>
      </c>
      <c r="E6" s="238"/>
      <c r="F6" s="238"/>
      <c r="G6" s="238"/>
      <c r="H6" s="238"/>
      <c r="I6" s="238"/>
      <c r="J6" s="238"/>
      <c r="K6" s="238"/>
      <c r="L6" s="238"/>
      <c r="M6" s="238"/>
      <c r="N6" s="238"/>
      <c r="O6" s="239"/>
    </row>
    <row r="7" spans="1:257" ht="15.6" customHeight="1" thickTop="1" thickBot="1">
      <c r="A7" s="172" t="s">
        <v>341</v>
      </c>
      <c r="B7" s="173"/>
      <c r="C7" s="173"/>
      <c r="D7" s="491" t="s">
        <v>342</v>
      </c>
      <c r="E7" s="488" t="s">
        <v>343</v>
      </c>
      <c r="F7" s="489"/>
      <c r="G7" s="489"/>
      <c r="H7" s="490"/>
      <c r="I7" s="478" t="s">
        <v>344</v>
      </c>
      <c r="J7" s="479"/>
      <c r="K7" s="479"/>
      <c r="L7" s="479"/>
      <c r="M7" s="480"/>
      <c r="N7" s="473" t="s">
        <v>345</v>
      </c>
      <c r="O7" s="474"/>
    </row>
    <row r="8" spans="1:257" ht="17.25" customHeight="1" thickTop="1">
      <c r="A8" s="463" t="s">
        <v>346</v>
      </c>
      <c r="B8" s="465" t="s">
        <v>347</v>
      </c>
      <c r="C8" s="174" t="s">
        <v>348</v>
      </c>
      <c r="D8" s="466"/>
      <c r="E8" s="467" t="s">
        <v>283</v>
      </c>
      <c r="F8" s="467" t="s">
        <v>349</v>
      </c>
      <c r="G8" s="467" t="s">
        <v>350</v>
      </c>
      <c r="H8" s="467" t="s">
        <v>289</v>
      </c>
      <c r="I8" s="475" t="s">
        <v>351</v>
      </c>
      <c r="J8" s="175" t="s">
        <v>352</v>
      </c>
      <c r="K8" s="475" t="s">
        <v>344</v>
      </c>
      <c r="L8" s="476" t="s">
        <v>353</v>
      </c>
      <c r="M8" s="475" t="s">
        <v>354</v>
      </c>
      <c r="N8" s="471" t="s">
        <v>355</v>
      </c>
      <c r="O8" s="471" t="s">
        <v>356</v>
      </c>
    </row>
    <row r="9" spans="1:257" s="178" customFormat="1" ht="64.5" customHeight="1" thickBot="1">
      <c r="A9" s="464"/>
      <c r="B9" s="466"/>
      <c r="C9" s="253" t="s">
        <v>357</v>
      </c>
      <c r="D9" s="466"/>
      <c r="E9" s="468"/>
      <c r="F9" s="468"/>
      <c r="G9" s="468"/>
      <c r="H9" s="468"/>
      <c r="I9" s="468"/>
      <c r="J9" s="176" t="s">
        <v>358</v>
      </c>
      <c r="K9" s="468" t="s">
        <v>359</v>
      </c>
      <c r="L9" s="477"/>
      <c r="M9" s="468" t="s">
        <v>359</v>
      </c>
      <c r="N9" s="472"/>
      <c r="O9" s="472"/>
      <c r="P9" s="166"/>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c r="FU9" s="177"/>
      <c r="FV9" s="177"/>
      <c r="FW9" s="177"/>
      <c r="FX9" s="177"/>
      <c r="FY9" s="177"/>
      <c r="FZ9" s="177"/>
      <c r="GA9" s="177"/>
      <c r="GB9" s="177"/>
      <c r="GC9" s="177"/>
      <c r="GD9" s="177"/>
      <c r="GE9" s="177"/>
      <c r="GF9" s="177"/>
      <c r="GG9" s="177"/>
      <c r="GH9" s="177"/>
      <c r="GI9" s="177"/>
      <c r="GJ9" s="177"/>
      <c r="GK9" s="177"/>
      <c r="GL9" s="177"/>
      <c r="GM9" s="177"/>
      <c r="GN9" s="177"/>
      <c r="GO9" s="177"/>
      <c r="GP9" s="177"/>
      <c r="GQ9" s="177"/>
      <c r="GR9" s="177"/>
      <c r="GS9" s="177"/>
      <c r="GT9" s="177"/>
      <c r="GU9" s="177"/>
      <c r="GV9" s="177"/>
      <c r="GW9" s="177"/>
      <c r="GX9" s="177"/>
      <c r="GY9" s="177"/>
      <c r="GZ9" s="177"/>
      <c r="HA9" s="177"/>
      <c r="HB9" s="177"/>
      <c r="HC9" s="177"/>
      <c r="HD9" s="177"/>
      <c r="HE9" s="177"/>
      <c r="HF9" s="177"/>
      <c r="HG9" s="177"/>
      <c r="HH9" s="177"/>
      <c r="HI9" s="177"/>
      <c r="HJ9" s="177"/>
      <c r="HK9" s="177"/>
      <c r="HL9" s="177"/>
      <c r="HM9" s="177"/>
      <c r="HN9" s="177"/>
      <c r="HO9" s="177"/>
      <c r="HP9" s="177"/>
      <c r="HQ9" s="177"/>
      <c r="HR9" s="177"/>
      <c r="HS9" s="177"/>
      <c r="HT9" s="177"/>
      <c r="HU9" s="177"/>
      <c r="HV9" s="177"/>
      <c r="HW9" s="177"/>
      <c r="HX9" s="177"/>
      <c r="HY9" s="177"/>
      <c r="HZ9" s="177"/>
      <c r="IA9" s="177"/>
      <c r="IB9" s="177"/>
      <c r="IC9" s="177"/>
      <c r="ID9" s="177"/>
      <c r="IE9" s="177"/>
      <c r="IF9" s="177"/>
      <c r="IG9" s="177"/>
      <c r="IH9" s="177"/>
      <c r="II9" s="177"/>
      <c r="IJ9" s="177"/>
      <c r="IK9" s="177"/>
      <c r="IL9" s="177"/>
      <c r="IM9" s="177"/>
      <c r="IN9" s="177"/>
      <c r="IO9" s="177"/>
      <c r="IP9" s="177"/>
      <c r="IQ9" s="177"/>
      <c r="IR9" s="177"/>
      <c r="IS9" s="177"/>
      <c r="IT9" s="177"/>
      <c r="IU9" s="177"/>
      <c r="IV9" s="177"/>
      <c r="IW9" s="177"/>
    </row>
    <row r="10" spans="1:257" s="182" customFormat="1" ht="48" customHeight="1">
      <c r="A10" s="428">
        <v>1</v>
      </c>
      <c r="B10" s="455" t="s">
        <v>360</v>
      </c>
      <c r="C10" s="455" t="s">
        <v>361</v>
      </c>
      <c r="D10" s="156" t="s">
        <v>362</v>
      </c>
      <c r="E10" s="483">
        <v>22380</v>
      </c>
      <c r="F10" s="483">
        <v>300</v>
      </c>
      <c r="G10" s="486">
        <f>+F10/E10</f>
        <v>1.3404825737265416E-2</v>
      </c>
      <c r="H10" s="482"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9" t="s">
        <v>363</v>
      </c>
      <c r="J10" s="180" t="s">
        <v>364</v>
      </c>
      <c r="K10" s="179" t="str">
        <f>IFERROR(CONCATENATE(INDEX('8- Politicas de admiistracion '!$B$16:$F$53,MATCH('5-. Identificación de Riesgos'!J10,'8- Politicas de admiistracion '!$C$16:$C$54,0),1)," - ",L10),"")</f>
        <v>Leve - 1</v>
      </c>
      <c r="L10" s="212">
        <f>IFERROR(VLOOKUP(INDEX('8- Politicas de admiistracion '!$B$16:$F$63,MATCH('5-. Identificación de Riesgos'!J10,'8- Politicas de admiistracion '!$C$16:$C$64,0),1),'8- Politicas de admiistracion '!$B$16:$F$64,5,FALSE),"")</f>
        <v>1</v>
      </c>
      <c r="M10" s="455" t="str">
        <f>IFERROR(CONCATENATE(INDEX('8- Politicas de admiistracion '!$B$16:$F$53,MATCH(ROUND(AVERAGE(L10:L19),0),'8- Politicas de admiistracion '!$F$16:$F$53,0),1)," - ",ROUND(AVERAGE(L10:L19),0)),"")</f>
        <v>Leve - 1</v>
      </c>
      <c r="N10" s="452" t="str">
        <f>IFERROR(CONCATENATE(VLOOKUP((LEFT(H10,LEN(H10)-4)&amp;LEFT(M10,LEN(M10)-4)),'9- Matriz de Calor '!$D$18:$E$42,2,0)," - ",RIGHT(H10,1)*RIGHT(M10,1)),"")</f>
        <v>Bajo - 1</v>
      </c>
      <c r="O10" s="448">
        <f>RIGHT(H10,1)*RIGHT(M10,1)</f>
        <v>1</v>
      </c>
      <c r="P10" s="166"/>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c r="FU10" s="181"/>
      <c r="FV10" s="181"/>
      <c r="FW10" s="181"/>
      <c r="FX10" s="181"/>
      <c r="FY10" s="181"/>
      <c r="FZ10" s="181"/>
      <c r="GA10" s="181"/>
      <c r="GB10" s="181"/>
      <c r="GC10" s="181"/>
      <c r="GD10" s="181"/>
      <c r="GE10" s="181"/>
      <c r="GF10" s="181"/>
      <c r="GG10" s="181"/>
      <c r="GH10" s="181"/>
      <c r="GI10" s="181"/>
      <c r="GJ10" s="181"/>
      <c r="GK10" s="181"/>
      <c r="GL10" s="181"/>
      <c r="GM10" s="181"/>
      <c r="GN10" s="181"/>
      <c r="GO10" s="181"/>
      <c r="GP10" s="181"/>
      <c r="GQ10" s="181"/>
      <c r="GR10" s="181"/>
      <c r="GS10" s="181"/>
      <c r="GT10" s="181"/>
      <c r="GU10" s="181"/>
      <c r="GV10" s="181"/>
      <c r="GW10" s="181"/>
      <c r="GX10" s="181"/>
      <c r="GY10" s="181"/>
      <c r="GZ10" s="181"/>
      <c r="HA10" s="181"/>
      <c r="HB10" s="181"/>
      <c r="HC10" s="181"/>
      <c r="HD10" s="181"/>
      <c r="HE10" s="181"/>
      <c r="HF10" s="181"/>
      <c r="HG10" s="181"/>
      <c r="HH10" s="181"/>
      <c r="HI10" s="181"/>
      <c r="HJ10" s="181"/>
      <c r="HK10" s="181"/>
      <c r="HL10" s="181"/>
      <c r="HM10" s="181"/>
      <c r="HN10" s="181"/>
      <c r="HO10" s="181"/>
      <c r="HP10" s="181"/>
      <c r="HQ10" s="181"/>
      <c r="HR10" s="181"/>
      <c r="HS10" s="181"/>
      <c r="HT10" s="181"/>
      <c r="HU10" s="181"/>
      <c r="HV10" s="181"/>
      <c r="HW10" s="181"/>
      <c r="HX10" s="181"/>
      <c r="HY10" s="181"/>
      <c r="HZ10" s="181"/>
      <c r="IA10" s="181"/>
      <c r="IB10" s="181"/>
      <c r="IC10" s="181"/>
      <c r="ID10" s="181"/>
      <c r="IE10" s="181"/>
      <c r="IF10" s="181"/>
      <c r="IG10" s="181"/>
      <c r="IH10" s="181"/>
      <c r="II10" s="181"/>
      <c r="IJ10" s="181"/>
      <c r="IK10" s="181"/>
      <c r="IL10" s="181"/>
      <c r="IM10" s="181"/>
      <c r="IN10" s="181"/>
      <c r="IO10" s="181"/>
      <c r="IP10" s="181"/>
      <c r="IQ10" s="181"/>
      <c r="IR10" s="181"/>
      <c r="IS10" s="181"/>
      <c r="IT10" s="181"/>
      <c r="IU10" s="181"/>
      <c r="IV10" s="181"/>
      <c r="IW10" s="181"/>
    </row>
    <row r="11" spans="1:257" ht="38.25">
      <c r="A11" s="429"/>
      <c r="B11" s="431"/>
      <c r="C11" s="431"/>
      <c r="D11" s="156" t="s">
        <v>365</v>
      </c>
      <c r="E11" s="484"/>
      <c r="F11" s="484"/>
      <c r="G11" s="432"/>
      <c r="H11" s="434"/>
      <c r="I11" s="184"/>
      <c r="J11" s="185"/>
      <c r="K11" s="184" t="str">
        <f>IFERROR(CONCATENATE(INDEX('8- Politicas de admiistracion '!$B$16:$F$53,MATCH('5-. Identificación de Riesgos'!J11,'8- Politicas de admiistracion '!$C$16:$C$54,0),1)," - ",L11),"")</f>
        <v/>
      </c>
      <c r="L11" s="213"/>
      <c r="M11" s="431"/>
      <c r="N11" s="453"/>
      <c r="O11" s="448"/>
    </row>
    <row r="12" spans="1:257" ht="39" customHeight="1">
      <c r="A12" s="429"/>
      <c r="B12" s="431"/>
      <c r="C12" s="431"/>
      <c r="D12" s="156" t="s">
        <v>366</v>
      </c>
      <c r="E12" s="484"/>
      <c r="F12" s="484"/>
      <c r="G12" s="432"/>
      <c r="H12" s="434"/>
      <c r="I12" s="184"/>
      <c r="J12" s="185"/>
      <c r="K12" s="184" t="str">
        <f>IFERROR(CONCATENATE(INDEX('8- Politicas de admiistracion '!$B$16:$F$53,MATCH('5-. Identificación de Riesgos'!J12,'8- Politicas de admiistracion '!$C$16:$C$54,0),1)," - ",L12),"")</f>
        <v/>
      </c>
      <c r="L12" s="213" t="str">
        <f>IFERROR(VLOOKUP(INDEX('8- Politicas de admiistracion '!$B$16:$F$63,MATCH('5-. Identificación de Riesgos'!J12,'8- Politicas de admiistracion '!$C$16:$C$64,0),1),'8- Politicas de admiistracion '!$B$16:$F$64,5,FALSE),"")</f>
        <v/>
      </c>
      <c r="M12" s="431"/>
      <c r="N12" s="453"/>
      <c r="O12" s="448"/>
    </row>
    <row r="13" spans="1:257" ht="51" customHeight="1">
      <c r="A13" s="429"/>
      <c r="B13" s="431"/>
      <c r="C13" s="431"/>
      <c r="D13" s="156" t="s">
        <v>367</v>
      </c>
      <c r="E13" s="484"/>
      <c r="F13" s="484"/>
      <c r="G13" s="432"/>
      <c r="H13" s="434"/>
      <c r="I13" s="184"/>
      <c r="J13" s="185"/>
      <c r="K13" s="184" t="str">
        <f>IFERROR(CONCATENATE(INDEX('8- Politicas de admiistracion '!$B$16:$F$53,MATCH('5-. Identificación de Riesgos'!J13,'8- Politicas de admiistracion '!$C$16:$C$54,0),1)," - ",L13),"")</f>
        <v/>
      </c>
      <c r="L13" s="213"/>
      <c r="M13" s="431"/>
      <c r="N13" s="453"/>
      <c r="O13" s="448"/>
    </row>
    <row r="14" spans="1:257" ht="27.6" customHeight="1">
      <c r="A14" s="429"/>
      <c r="B14" s="431"/>
      <c r="C14" s="431"/>
      <c r="D14" s="240" t="s">
        <v>368</v>
      </c>
      <c r="E14" s="484"/>
      <c r="F14" s="484"/>
      <c r="G14" s="432"/>
      <c r="H14" s="434"/>
      <c r="I14" s="184"/>
      <c r="J14" s="185"/>
      <c r="K14" s="184" t="str">
        <f>IFERROR(CONCATENATE(INDEX('8- Politicas de admiistracion '!$B$16:$F$53,MATCH('5-. Identificación de Riesgos'!J14,'8- Politicas de admiistracion '!$C$16:$C$54,0),1)," - ",L14),"")</f>
        <v/>
      </c>
      <c r="L14" s="213"/>
      <c r="M14" s="431"/>
      <c r="N14" s="453"/>
      <c r="O14" s="448"/>
    </row>
    <row r="15" spans="1:257" ht="15" customHeight="1">
      <c r="A15" s="429"/>
      <c r="B15" s="431"/>
      <c r="C15" s="431"/>
      <c r="E15" s="484"/>
      <c r="F15" s="484"/>
      <c r="G15" s="432"/>
      <c r="H15" s="434"/>
      <c r="I15" s="184"/>
      <c r="J15" s="185"/>
      <c r="K15" s="184" t="str">
        <f>IFERROR(CONCATENATE(INDEX('8- Politicas de admiistracion '!$B$16:$F$53,MATCH('5-. Identificación de Riesgos'!J15,'8- Politicas de admiistracion '!$C$16:$C$54,0),1)," - ",L15),"")</f>
        <v/>
      </c>
      <c r="L15" s="213"/>
      <c r="M15" s="431"/>
      <c r="N15" s="453"/>
      <c r="O15" s="448"/>
    </row>
    <row r="16" spans="1:257" ht="15" customHeight="1">
      <c r="A16" s="429"/>
      <c r="B16" s="431"/>
      <c r="C16" s="431"/>
      <c r="D16" s="144"/>
      <c r="E16" s="484"/>
      <c r="F16" s="484"/>
      <c r="G16" s="432"/>
      <c r="H16" s="434"/>
      <c r="I16" s="183"/>
      <c r="J16" s="186"/>
      <c r="K16" s="184" t="str">
        <f>IFERROR(CONCATENATE(INDEX('8- Politicas de admiistracion '!$B$16:$F$53,MATCH('5-. Identificación de Riesgos'!J16,'8- Politicas de admiistracion '!$C$16:$C$54,0),1)," - ",L16),"")</f>
        <v/>
      </c>
      <c r="L16" s="213"/>
      <c r="M16" s="431"/>
      <c r="N16" s="453"/>
      <c r="O16" s="448"/>
    </row>
    <row r="17" spans="1:257" ht="15" customHeight="1">
      <c r="A17" s="429"/>
      <c r="B17" s="431"/>
      <c r="C17" s="431"/>
      <c r="E17" s="484"/>
      <c r="F17" s="484"/>
      <c r="G17" s="432"/>
      <c r="H17" s="434"/>
      <c r="I17" s="183"/>
      <c r="J17" s="186"/>
      <c r="K17" s="184" t="str">
        <f>IFERROR(CONCATENATE(INDEX('8- Politicas de admiistracion '!$B$16:$F$53,MATCH('5-. Identificación de Riesgos'!J17,'8- Politicas de admiistracion '!$C$16:$C$54,0),1)," - ",L17),"")</f>
        <v/>
      </c>
      <c r="L17" s="213"/>
      <c r="M17" s="431"/>
      <c r="N17" s="453"/>
      <c r="O17" s="448"/>
    </row>
    <row r="18" spans="1:257" ht="15" customHeight="1">
      <c r="A18" s="429"/>
      <c r="B18" s="431"/>
      <c r="C18" s="431"/>
      <c r="D18" s="144"/>
      <c r="E18" s="484"/>
      <c r="F18" s="484"/>
      <c r="G18" s="432"/>
      <c r="H18" s="434"/>
      <c r="I18" s="431"/>
      <c r="J18" s="450"/>
      <c r="K18" s="184" t="str">
        <f>IFERROR(CONCATENATE(INDEX('8- Politicas de admiistracion '!$B$16:$F$53,MATCH('5-. Identificación de Riesgos'!J18,'8- Politicas de admiistracion '!$C$16:$C$54,0),1)," - ",L18),"")</f>
        <v/>
      </c>
      <c r="L18" s="456" t="str">
        <f>IFERROR(VLOOKUP(INDEX('8- Politicas de admiistracion '!$B$16:$F$63,MATCH('5-. Identificación de Riesgos'!J18,'8- Politicas de admiistracion '!$C$16:$C$64,0),1),'8- Politicas de admiistracion '!$B$16:$F$64,5,FALSE),"")</f>
        <v/>
      </c>
      <c r="M18" s="431"/>
      <c r="N18" s="453"/>
      <c r="O18" s="448"/>
    </row>
    <row r="19" spans="1:257" s="190" customFormat="1" ht="15" customHeight="1" thickBot="1">
      <c r="A19" s="430"/>
      <c r="B19" s="449"/>
      <c r="C19" s="449"/>
      <c r="D19" s="187"/>
      <c r="E19" s="485"/>
      <c r="F19" s="485"/>
      <c r="G19" s="487"/>
      <c r="H19" s="435"/>
      <c r="I19" s="449"/>
      <c r="J19" s="451"/>
      <c r="K19" s="188" t="str">
        <f>IFERROR(CONCATENATE(INDEX('8- Politicas de admiistracion '!$B$16:$F$53,MATCH('5-. Identificación de Riesgos'!J19,'8- Politicas de admiistracion '!$C$16:$C$54,0),1)," - ",L19),"")</f>
        <v/>
      </c>
      <c r="L19" s="457"/>
      <c r="M19" s="449"/>
      <c r="N19" s="454"/>
      <c r="O19" s="448"/>
      <c r="P19" s="166"/>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c r="FU19" s="189"/>
      <c r="FV19" s="189"/>
      <c r="FW19" s="189"/>
      <c r="FX19" s="189"/>
      <c r="FY19" s="189"/>
      <c r="FZ19" s="189"/>
      <c r="GA19" s="189"/>
      <c r="GB19" s="189"/>
      <c r="GC19" s="189"/>
      <c r="GD19" s="189"/>
      <c r="GE19" s="189"/>
      <c r="GF19" s="189"/>
      <c r="GG19" s="189"/>
      <c r="GH19" s="189"/>
      <c r="GI19" s="189"/>
      <c r="GJ19" s="189"/>
      <c r="GK19" s="189"/>
      <c r="GL19" s="189"/>
      <c r="GM19" s="189"/>
      <c r="GN19" s="189"/>
      <c r="GO19" s="189"/>
      <c r="GP19" s="189"/>
      <c r="GQ19" s="189"/>
      <c r="GR19" s="189"/>
      <c r="GS19" s="189"/>
      <c r="GT19" s="189"/>
      <c r="GU19" s="189"/>
      <c r="GV19" s="189"/>
      <c r="GW19" s="189"/>
      <c r="GX19" s="189"/>
      <c r="GY19" s="189"/>
      <c r="GZ19" s="189"/>
      <c r="HA19" s="189"/>
      <c r="HB19" s="189"/>
      <c r="HC19" s="189"/>
      <c r="HD19" s="189"/>
      <c r="HE19" s="189"/>
      <c r="HF19" s="189"/>
      <c r="HG19" s="189"/>
      <c r="HH19" s="189"/>
      <c r="HI19" s="189"/>
      <c r="HJ19" s="189"/>
      <c r="HK19" s="189"/>
      <c r="HL19" s="189"/>
      <c r="HM19" s="189"/>
      <c r="HN19" s="189"/>
      <c r="HO19" s="189"/>
      <c r="HP19" s="189"/>
      <c r="HQ19" s="189"/>
      <c r="HR19" s="189"/>
      <c r="HS19" s="189"/>
      <c r="HT19" s="189"/>
      <c r="HU19" s="189"/>
      <c r="HV19" s="189"/>
      <c r="HW19" s="189"/>
      <c r="HX19" s="189"/>
      <c r="HY19" s="189"/>
      <c r="HZ19" s="189"/>
      <c r="IA19" s="189"/>
      <c r="IB19" s="189"/>
      <c r="IC19" s="189"/>
      <c r="ID19" s="189"/>
      <c r="IE19" s="189"/>
      <c r="IF19" s="189"/>
      <c r="IG19" s="189"/>
      <c r="IH19" s="189"/>
      <c r="II19" s="189"/>
      <c r="IJ19" s="189"/>
      <c r="IK19" s="189"/>
      <c r="IL19" s="189"/>
      <c r="IM19" s="189"/>
      <c r="IN19" s="189"/>
      <c r="IO19" s="189"/>
      <c r="IP19" s="189"/>
      <c r="IQ19" s="189"/>
      <c r="IR19" s="189"/>
      <c r="IS19" s="189"/>
      <c r="IT19" s="189"/>
      <c r="IU19" s="189"/>
      <c r="IV19" s="189"/>
      <c r="IW19" s="189"/>
    </row>
    <row r="20" spans="1:257" ht="49.5" customHeight="1">
      <c r="A20" s="428">
        <v>2</v>
      </c>
      <c r="B20" s="492" t="s">
        <v>369</v>
      </c>
      <c r="C20" s="495" t="s">
        <v>370</v>
      </c>
      <c r="D20" s="191" t="s">
        <v>371</v>
      </c>
      <c r="E20" s="498">
        <v>1790</v>
      </c>
      <c r="F20" s="498">
        <v>50</v>
      </c>
      <c r="G20" s="501">
        <f t="shared" ref="G20" si="0">F20/E20</f>
        <v>2.7932960893854747E-2</v>
      </c>
      <c r="H20" s="504"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92" t="s">
        <v>363</v>
      </c>
      <c r="J20" s="180" t="s">
        <v>364</v>
      </c>
      <c r="K20" s="193" t="str">
        <f>IFERROR(CONCATENATE(INDEX('8- Politicas de admiistracion '!$B$16:$F$53,MATCH('5-. Identificación de Riesgos'!J20,'8- Politicas de admiistracion '!$C$16:$C$54,0),1)," - ",L20),"")</f>
        <v>Leve - 1</v>
      </c>
      <c r="L20" s="214">
        <f>IFERROR(VLOOKUP(INDEX('8- Politicas de admiistracion '!$B$16:$F$53,MATCH('5-. Identificación de Riesgos'!J20,'8- Politicas de admiistracion '!$C$16:$C$54,0),1),'8- Politicas de admiistracion '!$B$16:$F$54,5,FALSE),"")</f>
        <v>1</v>
      </c>
      <c r="M20" s="498" t="str">
        <f>IFERROR(CONCATENATE(INDEX('8- Politicas de admiistracion '!$B$16:$F$53,MATCH(ROUND(AVERAGE(L20:L29),0),'8- Politicas de admiistracion '!$F$16:$F$53,0),1)," - ",ROUND(AVERAGE(L20:L29),0)),"")</f>
        <v>Leve - 1</v>
      </c>
      <c r="N20" s="495" t="str">
        <f>IFERROR(CONCATENATE(VLOOKUP((LEFT(H20,LEN(H20)-4)&amp;LEFT(M20,LEN(M20)-4)),'9- Matriz de Calor '!$D$18:$E$42,2,0)," - ",RIGHT(H20,1)*RIGHT(M20,1)),"")</f>
        <v>Bajo - 1</v>
      </c>
      <c r="O20" s="446">
        <f>RIGHT(H20,1)*RIGHT(M20,1)</f>
        <v>1</v>
      </c>
    </row>
    <row r="21" spans="1:257" ht="64.5" customHeight="1">
      <c r="A21" s="429"/>
      <c r="B21" s="493"/>
      <c r="C21" s="496"/>
      <c r="D21" s="194" t="s">
        <v>372</v>
      </c>
      <c r="E21" s="499"/>
      <c r="F21" s="499"/>
      <c r="G21" s="502"/>
      <c r="H21" s="505"/>
      <c r="I21" s="144"/>
      <c r="J21" s="195"/>
      <c r="K21" s="184" t="str">
        <f>IFERROR(CONCATENATE(INDEX('8- Politicas de admiistracion '!$B$16:$F$53,MATCH('5-. Identificación de Riesgos'!J21,'8- Politicas de admiistracion '!$C$16:$C$54,0),1)," - ",L21),"")</f>
        <v/>
      </c>
      <c r="L21" s="219" t="str">
        <f>IFERROR(VLOOKUP(INDEX('8- Politicas de admiistracion '!$B$16:$F$53,MATCH('5-. Identificación de Riesgos'!J21,'8- Politicas de admiistracion '!$C$16:$C$54,0),1),'8- Politicas de admiistracion '!$B$16:$F$54,5,FALSE),"")</f>
        <v/>
      </c>
      <c r="M21" s="499"/>
      <c r="N21" s="496"/>
      <c r="O21" s="447"/>
    </row>
    <row r="22" spans="1:257" ht="28.5">
      <c r="A22" s="429"/>
      <c r="B22" s="493"/>
      <c r="C22" s="496"/>
      <c r="D22" s="194" t="s">
        <v>373</v>
      </c>
      <c r="E22" s="499"/>
      <c r="F22" s="499"/>
      <c r="G22" s="502"/>
      <c r="H22" s="505"/>
      <c r="I22" s="144"/>
      <c r="J22" s="195"/>
      <c r="K22" s="184" t="str">
        <f>IFERROR(CONCATENATE(INDEX('8- Politicas de admiistracion '!$B$16:$F$53,MATCH('5-. Identificación de Riesgos'!J22,'8- Politicas de admiistracion '!$C$16:$C$54,0),1)," - ",L22),"")</f>
        <v/>
      </c>
      <c r="L22" s="220"/>
      <c r="M22" s="499"/>
      <c r="N22" s="496"/>
      <c r="O22" s="447"/>
    </row>
    <row r="23" spans="1:257" ht="38.25">
      <c r="A23" s="429"/>
      <c r="B23" s="493"/>
      <c r="C23" s="496"/>
      <c r="D23" s="156" t="s">
        <v>374</v>
      </c>
      <c r="E23" s="499"/>
      <c r="F23" s="499"/>
      <c r="G23" s="502"/>
      <c r="H23" s="505"/>
      <c r="I23" s="144"/>
      <c r="J23" s="195"/>
      <c r="K23" s="184" t="str">
        <f>IFERROR(CONCATENATE(INDEX('8- Politicas de admiistracion '!$B$16:$F$53,MATCH('5-. Identificación de Riesgos'!J23,'8- Politicas de admiistracion '!$C$16:$C$54,0),1)," - ",L23),"")</f>
        <v/>
      </c>
      <c r="L23" s="219"/>
      <c r="M23" s="499"/>
      <c r="N23" s="496"/>
      <c r="O23" s="447"/>
    </row>
    <row r="24" spans="1:257" ht="49.15" customHeight="1">
      <c r="A24" s="429"/>
      <c r="B24" s="493"/>
      <c r="C24" s="496"/>
      <c r="D24" s="156"/>
      <c r="E24" s="499"/>
      <c r="F24" s="499"/>
      <c r="G24" s="502"/>
      <c r="H24" s="505"/>
      <c r="I24" s="144"/>
      <c r="J24" s="195"/>
      <c r="K24" s="184" t="str">
        <f>IFERROR(CONCATENATE(INDEX('8- Politicas de admiistracion '!$B$16:$F$53,MATCH('5-. Identificación de Riesgos'!J24,'8- Politicas de admiistracion '!$C$16:$C$54,0),1)," - ",L24),"")</f>
        <v/>
      </c>
      <c r="L24" s="220"/>
      <c r="M24" s="499"/>
      <c r="N24" s="496"/>
      <c r="O24" s="447"/>
    </row>
    <row r="25" spans="1:257" ht="34.9" customHeight="1">
      <c r="A25" s="429"/>
      <c r="B25" s="493"/>
      <c r="C25" s="496"/>
      <c r="D25" s="221"/>
      <c r="E25" s="499"/>
      <c r="F25" s="499"/>
      <c r="G25" s="502"/>
      <c r="H25" s="505"/>
      <c r="I25" s="144"/>
      <c r="J25" s="195"/>
      <c r="K25" s="184" t="str">
        <f>IFERROR(CONCATENATE(INDEX('8- Politicas de admiistracion '!$B$16:$F$53,MATCH('5-. Identificación de Riesgos'!J25,'8- Politicas de admiistracion '!$C$16:$C$54,0),1)," - ",L25),"")</f>
        <v/>
      </c>
      <c r="L25" s="219"/>
      <c r="M25" s="499"/>
      <c r="N25" s="496"/>
      <c r="O25" s="447"/>
    </row>
    <row r="26" spans="1:257" ht="34.9" customHeight="1">
      <c r="A26" s="429"/>
      <c r="B26" s="493"/>
      <c r="C26" s="496"/>
      <c r="D26" s="194"/>
      <c r="E26" s="499"/>
      <c r="F26" s="499"/>
      <c r="G26" s="502"/>
      <c r="H26" s="505"/>
      <c r="I26" s="144"/>
      <c r="J26" s="195"/>
      <c r="K26" s="184" t="str">
        <f>IFERROR(CONCATENATE(INDEX('8- Politicas de admiistracion '!$B$16:$F$53,MATCH('5-. Identificación de Riesgos'!J26,'8- Politicas de admiistracion '!$C$16:$C$54,0),1)," - ",L26),"")</f>
        <v/>
      </c>
      <c r="L26" s="214"/>
      <c r="M26" s="499"/>
      <c r="N26" s="496"/>
      <c r="O26" s="447"/>
    </row>
    <row r="27" spans="1:257" ht="34.9" customHeight="1">
      <c r="A27" s="429"/>
      <c r="B27" s="493"/>
      <c r="C27" s="496"/>
      <c r="D27" s="194"/>
      <c r="E27" s="499"/>
      <c r="F27" s="499"/>
      <c r="G27" s="502"/>
      <c r="H27" s="505"/>
      <c r="I27" s="144"/>
      <c r="J27" s="195"/>
      <c r="K27" s="184" t="str">
        <f>IFERROR(CONCATENATE(INDEX('8- Politicas de admiistracion '!$B$16:$F$53,MATCH('5-. Identificación de Riesgos'!J27,'8- Politicas de admiistracion '!$C$16:$C$54,0),1)," - ",L27),"")</f>
        <v/>
      </c>
      <c r="L27" s="214"/>
      <c r="M27" s="499"/>
      <c r="N27" s="496"/>
      <c r="O27" s="447"/>
    </row>
    <row r="28" spans="1:257" ht="34.9" customHeight="1">
      <c r="A28" s="429"/>
      <c r="B28" s="493"/>
      <c r="C28" s="496"/>
      <c r="D28" s="194"/>
      <c r="E28" s="499"/>
      <c r="F28" s="499"/>
      <c r="G28" s="502"/>
      <c r="H28" s="505"/>
      <c r="I28" s="144"/>
      <c r="J28" s="195"/>
      <c r="K28" s="184" t="str">
        <f>IFERROR(CONCATENATE(INDEX('8- Politicas de admiistracion '!$B$16:$F$53,MATCH('5-. Identificación de Riesgos'!J28,'8- Politicas de admiistracion '!$C$16:$C$54,0),1)," - ",L28),"")</f>
        <v/>
      </c>
      <c r="L28" s="214"/>
      <c r="M28" s="499"/>
      <c r="N28" s="496"/>
      <c r="O28" s="447"/>
    </row>
    <row r="29" spans="1:257" ht="34.9" customHeight="1" thickBot="1">
      <c r="A29" s="430"/>
      <c r="B29" s="494"/>
      <c r="C29" s="497"/>
      <c r="D29" s="196"/>
      <c r="E29" s="500"/>
      <c r="F29" s="500"/>
      <c r="G29" s="503"/>
      <c r="H29" s="506"/>
      <c r="I29" s="197"/>
      <c r="J29" s="198"/>
      <c r="K29" s="199" t="str">
        <f>IFERROR(CONCATENATE(INDEX('8- Politicas de admiistracion '!$B$16:$F$53,MATCH('5-. Identificación de Riesgos'!J29,'8- Politicas de admiistracion '!$C$16:$C$54,0),1)," - ",L29),"")</f>
        <v/>
      </c>
      <c r="L29" s="214"/>
      <c r="M29" s="500"/>
      <c r="N29" s="497"/>
      <c r="O29" s="507"/>
    </row>
    <row r="30" spans="1:257" ht="42.75">
      <c r="A30" s="428">
        <v>3</v>
      </c>
      <c r="B30" s="431" t="s">
        <v>375</v>
      </c>
      <c r="C30" s="431" t="s">
        <v>376</v>
      </c>
      <c r="D30" s="243" t="s">
        <v>377</v>
      </c>
      <c r="E30" s="431">
        <v>32</v>
      </c>
      <c r="F30" s="431">
        <v>1</v>
      </c>
      <c r="G30" s="432">
        <f t="shared" ref="G30" si="1">F30/E30</f>
        <v>3.125E-2</v>
      </c>
      <c r="H30" s="433"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200" t="s">
        <v>378</v>
      </c>
      <c r="J30" s="201" t="s">
        <v>379</v>
      </c>
      <c r="K30" s="202" t="str">
        <f>IFERROR(CONCATENATE(INDEX('8- Politicas de admiistracion '!$B$16:$F$53,MATCH('5-. Identificación de Riesgos'!J30,'8- Politicas de admiistracion '!$C$16:$C$54,0),1)," - ",L30),"")</f>
        <v>Leve - 1</v>
      </c>
      <c r="L30" s="215">
        <f>IFERROR(VLOOKUP(INDEX('8- Politicas de admiistracion '!$B$16:$F$53,MATCH('5-. Identificación de Riesgos'!J30,'8- Politicas de admiistracion '!$C$16:$C$54,0),1),'8- Politicas de admiistracion '!$B$16:$F$54,5,FALSE),"")</f>
        <v>1</v>
      </c>
      <c r="M30" s="436" t="str">
        <f>IFERROR(CONCATENATE(INDEX('8- Politicas de admiistracion '!$B$16:$F$53,MATCH(ROUND(AVERAGE(L30:L39),0),'8- Politicas de admiistracion '!$F$16:$F$53,0),1)," - ",ROUND(AVERAGE(L30:L39),0)),"")</f>
        <v>Leve - 1</v>
      </c>
      <c r="N30" s="439" t="str">
        <f>IFERROR(CONCATENATE(VLOOKUP((LEFT(H30,LEN(H30)-4)&amp;LEFT(M30,LEN(M30)-4)),'9- Matriz de Calor '!$D$18:$E$42,2,0)," - ",RIGHT(H30,1)*RIGHT(M30,1)),"")</f>
        <v>Bajo - 1</v>
      </c>
    </row>
    <row r="31" spans="1:257" ht="15">
      <c r="A31" s="429"/>
      <c r="B31" s="431"/>
      <c r="C31" s="431"/>
      <c r="D31" s="243" t="s">
        <v>380</v>
      </c>
      <c r="E31" s="431"/>
      <c r="F31" s="431"/>
      <c r="G31" s="432"/>
      <c r="H31" s="434"/>
      <c r="I31" s="203"/>
      <c r="J31" s="204"/>
      <c r="K31" s="205" t="str">
        <f>IFERROR(CONCATENATE(INDEX('8- Politicas de admiistracion '!$B$16:$F$53,MATCH('5-. Identificación de Riesgos'!J31,'8- Politicas de admiistracion '!$C$16:$C$54,0),1)," - ",L31),"")</f>
        <v/>
      </c>
      <c r="L31" s="216" t="str">
        <f>IFERROR(VLOOKUP(INDEX('8- Politicas de admiistracion '!$B$16:$F$53,MATCH('5-. Identificación de Riesgos'!J31,'8- Politicas de admiistracion '!$C$16:$C$54,0),1),'8- Politicas de admiistracion '!$B$16:$F$54,5,FALSE),"")</f>
        <v/>
      </c>
      <c r="M31" s="437"/>
      <c r="N31" s="440"/>
    </row>
    <row r="32" spans="1:257" ht="30">
      <c r="A32" s="429"/>
      <c r="B32" s="431"/>
      <c r="C32" s="431"/>
      <c r="D32" s="37" t="s">
        <v>381</v>
      </c>
      <c r="E32" s="431"/>
      <c r="F32" s="431"/>
      <c r="G32" s="432"/>
      <c r="H32" s="434"/>
      <c r="I32" s="203"/>
      <c r="J32" s="204"/>
      <c r="K32" s="205" t="str">
        <f>IFERROR(CONCATENATE(INDEX('8- Politicas de admiistracion '!$B$16:$F$53,MATCH('5-. Identificación de Riesgos'!J32,'8- Politicas de admiistracion '!$C$16:$C$54,0),1)," - ",L32),"")</f>
        <v/>
      </c>
      <c r="L32" s="217"/>
      <c r="M32" s="437"/>
      <c r="N32" s="440"/>
    </row>
    <row r="33" spans="1:23">
      <c r="A33" s="429"/>
      <c r="B33" s="431"/>
      <c r="C33" s="431"/>
      <c r="D33" s="211" t="s">
        <v>382</v>
      </c>
      <c r="E33" s="431"/>
      <c r="F33" s="431"/>
      <c r="G33" s="432"/>
      <c r="H33" s="434"/>
      <c r="I33" s="203"/>
      <c r="J33" s="204"/>
      <c r="K33" s="205" t="str">
        <f>IFERROR(CONCATENATE(INDEX('8- Politicas de admiistracion '!$B$16:$F$53,MATCH('5-. Identificación de Riesgos'!J33,'8- Politicas de admiistracion '!$C$16:$C$54,0),1)," - ",L33),"")</f>
        <v/>
      </c>
      <c r="L33" s="216" t="str">
        <f>IFERROR(VLOOKUP(INDEX('8- Politicas de admiistracion '!$B$16:$F$53,MATCH('5-. Identificación de Riesgos'!J33,'8- Politicas de admiistracion '!$C$16:$C$54,0),1),'8- Politicas de admiistracion '!$B$16:$F$54,5,FALSE),"")</f>
        <v/>
      </c>
      <c r="M33" s="437"/>
      <c r="N33" s="440"/>
    </row>
    <row r="34" spans="1:23">
      <c r="A34" s="429"/>
      <c r="B34" s="431"/>
      <c r="C34" s="431"/>
      <c r="D34" s="211" t="s">
        <v>383</v>
      </c>
      <c r="E34" s="431"/>
      <c r="F34" s="431"/>
      <c r="G34" s="432"/>
      <c r="H34" s="434"/>
      <c r="I34" s="203"/>
      <c r="J34" s="204"/>
      <c r="K34" s="205" t="str">
        <f>IFERROR(CONCATENATE(INDEX('8- Politicas de admiistracion '!$B$16:$F$53,MATCH('5-. Identificación de Riesgos'!J34,'8- Politicas de admiistracion '!$C$16:$C$54,0),1)," - ",L34),"")</f>
        <v/>
      </c>
      <c r="L34" s="217"/>
      <c r="M34" s="437"/>
      <c r="N34" s="440"/>
    </row>
    <row r="35" spans="1:23" ht="25.5">
      <c r="A35" s="429"/>
      <c r="B35" s="431"/>
      <c r="C35" s="431"/>
      <c r="D35" s="211" t="s">
        <v>384</v>
      </c>
      <c r="E35" s="431"/>
      <c r="F35" s="431"/>
      <c r="G35" s="432"/>
      <c r="H35" s="434"/>
      <c r="I35" s="203"/>
      <c r="J35" s="204"/>
      <c r="K35" s="205" t="str">
        <f>IFERROR(CONCATENATE(INDEX('8- Politicas de admiistracion '!$B$16:$F$53,MATCH('5-. Identificación de Riesgos'!J35,'8- Politicas de admiistracion '!$C$16:$C$54,0),1)," - ",L35),"")</f>
        <v/>
      </c>
      <c r="L35" s="216" t="str">
        <f>IFERROR(VLOOKUP(INDEX('8- Politicas de admiistracion '!$B$16:$F$53,MATCH('5-. Identificación de Riesgos'!J35,'8- Politicas de admiistracion '!$C$16:$C$54,0),1),'8- Politicas de admiistracion '!$B$16:$F$54,5,FALSE),"")</f>
        <v/>
      </c>
      <c r="M35" s="437"/>
      <c r="N35" s="440"/>
    </row>
    <row r="36" spans="1:23">
      <c r="A36" s="429"/>
      <c r="B36" s="431"/>
      <c r="C36" s="431"/>
      <c r="D36" s="211"/>
      <c r="E36" s="431"/>
      <c r="F36" s="431"/>
      <c r="G36" s="432"/>
      <c r="H36" s="434"/>
      <c r="I36" s="203"/>
      <c r="J36" s="204"/>
      <c r="K36" s="205" t="str">
        <f>IFERROR(CONCATENATE(INDEX('8- Politicas de admiistracion '!$B$16:$F$53,MATCH('5-. Identificación de Riesgos'!J36,'8- Politicas de admiistracion '!$C$16:$C$54,0),1)," - ",L36),"")</f>
        <v/>
      </c>
      <c r="L36" s="217"/>
      <c r="M36" s="437"/>
      <c r="N36" s="440"/>
    </row>
    <row r="37" spans="1:23">
      <c r="A37" s="429"/>
      <c r="B37" s="431"/>
      <c r="C37" s="431"/>
      <c r="D37" s="211"/>
      <c r="E37" s="431"/>
      <c r="F37" s="431"/>
      <c r="G37" s="432"/>
      <c r="H37" s="434"/>
      <c r="I37" s="203"/>
      <c r="J37" s="204"/>
      <c r="K37" s="205" t="str">
        <f>IFERROR(CONCATENATE(INDEX('8- Politicas de admiistracion '!$B$16:$F$53,MATCH('5-. Identificación de Riesgos'!J37,'8- Politicas de admiistracion '!$C$16:$C$54,0),1)," - ",L37),"")</f>
        <v/>
      </c>
      <c r="L37" s="206"/>
      <c r="M37" s="437"/>
      <c r="N37" s="440"/>
    </row>
    <row r="38" spans="1:23">
      <c r="A38" s="429"/>
      <c r="B38" s="431"/>
      <c r="C38" s="431"/>
      <c r="D38" s="211"/>
      <c r="E38" s="431"/>
      <c r="F38" s="431"/>
      <c r="G38" s="432"/>
      <c r="H38" s="434"/>
      <c r="I38" s="203"/>
      <c r="J38" s="204"/>
      <c r="K38" s="205" t="str">
        <f>IFERROR(CONCATENATE(INDEX('8- Politicas de admiistracion '!$B$16:$F$53,MATCH('5-. Identificación de Riesgos'!J38,'8- Politicas de admiistracion '!$C$16:$C$54,0),1)," - ",L38),"")</f>
        <v/>
      </c>
      <c r="L38" s="217"/>
      <c r="M38" s="437"/>
      <c r="N38" s="440"/>
    </row>
    <row r="39" spans="1:23" ht="15" thickBot="1">
      <c r="A39" s="430"/>
      <c r="B39" s="431"/>
      <c r="C39" s="431"/>
      <c r="D39" s="211"/>
      <c r="E39" s="431"/>
      <c r="F39" s="431"/>
      <c r="G39" s="432"/>
      <c r="H39" s="435"/>
      <c r="I39" s="207"/>
      <c r="J39" s="208"/>
      <c r="K39" s="209" t="str">
        <f>IFERROR(CONCATENATE(INDEX('8- Politicas de admiistracion '!$B$16:$F$53,MATCH('5-. Identificación de Riesgos'!J39,'8- Politicas de admiistracion '!$C$16:$C$54,0),1)," - ",L39),"")</f>
        <v/>
      </c>
      <c r="L39" s="218"/>
      <c r="M39" s="438"/>
      <c r="N39" s="441"/>
    </row>
    <row r="40" spans="1:23" ht="30" customHeight="1">
      <c r="A40" s="442">
        <v>4</v>
      </c>
      <c r="B40" s="431" t="s">
        <v>385</v>
      </c>
      <c r="C40" s="431" t="s">
        <v>386</v>
      </c>
      <c r="D40" s="100" t="s">
        <v>387</v>
      </c>
      <c r="E40" s="431">
        <v>4</v>
      </c>
      <c r="F40" s="431">
        <v>0</v>
      </c>
      <c r="G40" s="432">
        <f t="shared" ref="G40" si="2">F40/E40</f>
        <v>0</v>
      </c>
      <c r="H40" s="433"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200" t="s">
        <v>388</v>
      </c>
      <c r="J40" s="201" t="s">
        <v>389</v>
      </c>
      <c r="K40" s="202" t="str">
        <f>IFERROR(CONCATENATE(INDEX('8- Politicas de admiistracion '!$B$16:$F$53,MATCH('5-. Identificación de Riesgos'!J40,'8- Politicas de admiistracion '!$C$16:$C$54,0),1)," - ",L40),"")</f>
        <v>Mayor - 4</v>
      </c>
      <c r="L40" s="215">
        <f>IFERROR(VLOOKUP(INDEX('8- Politicas de admiistracion '!$B$16:$F$53,MATCH('5-. Identificación de Riesgos'!J40,'8- Politicas de admiistracion '!$C$16:$C$54,0),1),'8- Politicas de admiistracion '!$B$16:$F$54,5,FALSE),"")</f>
        <v>4</v>
      </c>
      <c r="M40" s="436" t="str">
        <f>IFERROR(CONCATENATE(INDEX('8- Politicas de admiistracion '!$B$16:$F$53,MATCH(ROUND(AVERAGE(L40:L49),0),'8- Politicas de admiistracion '!$F$16:$F$53,0),1)," - ",ROUND(AVERAGE(L40:L49),0)),"")</f>
        <v>Mayor - 4</v>
      </c>
      <c r="N40" s="439" t="str">
        <f>IFERROR(CONCATENATE(VLOOKUP((LEFT(H40,LEN(H40)-4)&amp;LEFT(M40,LEN(M40)-4)),'9- Matriz de Calor '!$D$18:$E$42,2,0)," - ",RIGHT(H40,1)*RIGHT(M40,1)),"")</f>
        <v>Alto  - 4</v>
      </c>
      <c r="O40" s="446">
        <f>RIGHT(H40,1)*RIGHT(M40,1)</f>
        <v>4</v>
      </c>
      <c r="Q40" s="17"/>
      <c r="R40" s="445" t="s">
        <v>390</v>
      </c>
      <c r="S40" s="445"/>
      <c r="T40" s="445"/>
      <c r="U40" s="445"/>
      <c r="V40" s="445"/>
      <c r="W40" s="445"/>
    </row>
    <row r="41" spans="1:23" ht="45">
      <c r="A41" s="443"/>
      <c r="B41" s="431"/>
      <c r="C41" s="431"/>
      <c r="D41" s="37" t="s">
        <v>391</v>
      </c>
      <c r="E41" s="431"/>
      <c r="F41" s="431"/>
      <c r="G41" s="432"/>
      <c r="H41" s="434"/>
      <c r="I41" s="203"/>
      <c r="J41" s="204"/>
      <c r="K41" s="205" t="str">
        <f>IFERROR(CONCATENATE(INDEX('8- Politicas de admiistracion '!$B$16:$F$53,MATCH('5-. Identificación de Riesgos'!J41,'8- Politicas de admiistracion '!$C$16:$C$54,0),1)," - ",L41),"")</f>
        <v/>
      </c>
      <c r="L41" s="216" t="str">
        <f>IFERROR(VLOOKUP(INDEX('8- Politicas de admiistracion '!$B$16:$F$53,MATCH('5-. Identificación de Riesgos'!J41,'8- Politicas de admiistracion '!$C$16:$C$54,0),1),'8- Politicas de admiistracion '!$B$16:$F$54,5,FALSE),"")</f>
        <v/>
      </c>
      <c r="M41" s="437"/>
      <c r="N41" s="440"/>
      <c r="O41" s="447"/>
      <c r="Q41" s="234"/>
      <c r="R41" s="445"/>
      <c r="S41" s="445"/>
      <c r="T41" s="445"/>
      <c r="U41" s="445"/>
      <c r="V41" s="445"/>
      <c r="W41" s="445"/>
    </row>
    <row r="42" spans="1:23" ht="30">
      <c r="A42" s="443"/>
      <c r="B42" s="431"/>
      <c r="C42" s="431"/>
      <c r="D42" s="37" t="s">
        <v>392</v>
      </c>
      <c r="E42" s="431"/>
      <c r="F42" s="431"/>
      <c r="G42" s="432"/>
      <c r="H42" s="434"/>
      <c r="I42" s="203"/>
      <c r="J42" s="204"/>
      <c r="K42" s="205" t="str">
        <f>IFERROR(CONCATENATE(INDEX('8- Politicas de admiistracion '!$B$16:$F$53,MATCH('5-. Identificación de Riesgos'!J42,'8- Politicas de admiistracion '!$C$16:$C$54,0),1)," - ",L42),"")</f>
        <v/>
      </c>
      <c r="L42" s="217"/>
      <c r="M42" s="437"/>
      <c r="N42" s="440"/>
      <c r="O42" s="447"/>
      <c r="Q42" s="234"/>
      <c r="R42" s="445"/>
      <c r="S42" s="445"/>
      <c r="T42" s="445"/>
      <c r="U42" s="445"/>
      <c r="V42" s="445"/>
      <c r="W42" s="445"/>
    </row>
    <row r="43" spans="1:23" ht="30" customHeight="1">
      <c r="A43" s="443"/>
      <c r="B43" s="431"/>
      <c r="C43" s="431"/>
      <c r="D43" s="37" t="s">
        <v>393</v>
      </c>
      <c r="E43" s="431"/>
      <c r="F43" s="431"/>
      <c r="G43" s="432"/>
      <c r="H43" s="434"/>
      <c r="I43" s="203"/>
      <c r="J43" s="204"/>
      <c r="K43" s="205" t="str">
        <f>IFERROR(CONCATENATE(INDEX('8- Politicas de admiistracion '!$B$16:$F$53,MATCH('5-. Identificación de Riesgos'!J43,'8- Politicas de admiistracion '!$C$16:$C$54,0),1)," - ",L43),"")</f>
        <v/>
      </c>
      <c r="L43" s="216" t="str">
        <f>IFERROR(VLOOKUP(INDEX('8- Politicas de admiistracion '!$B$16:$F$53,MATCH('5-. Identificación de Riesgos'!J43,'8- Politicas de admiistracion '!$C$16:$C$54,0),1),'8- Politicas de admiistracion '!$B$16:$F$54,5,FALSE),"")</f>
        <v/>
      </c>
      <c r="M43" s="437"/>
      <c r="N43" s="440"/>
      <c r="O43" s="447"/>
      <c r="Q43" s="234"/>
      <c r="R43" s="445"/>
      <c r="S43" s="445"/>
      <c r="T43" s="445"/>
      <c r="U43" s="445"/>
      <c r="V43" s="445"/>
      <c r="W43" s="445"/>
    </row>
    <row r="44" spans="1:23" ht="30">
      <c r="A44" s="443"/>
      <c r="B44" s="431"/>
      <c r="C44" s="431"/>
      <c r="D44" s="37" t="s">
        <v>394</v>
      </c>
      <c r="E44" s="431"/>
      <c r="F44" s="431"/>
      <c r="G44" s="432"/>
      <c r="H44" s="434"/>
      <c r="I44" s="203"/>
      <c r="J44" s="204"/>
      <c r="K44" s="205" t="str">
        <f>IFERROR(CONCATENATE(INDEX('8- Politicas de admiistracion '!$B$16:$F$53,MATCH('5-. Identificación de Riesgos'!J44,'8- Politicas de admiistracion '!$C$16:$C$54,0),1)," - ",L44),"")</f>
        <v/>
      </c>
      <c r="L44" s="217"/>
      <c r="M44" s="437"/>
      <c r="N44" s="440"/>
      <c r="O44" s="447"/>
      <c r="Q44" s="234"/>
      <c r="R44" s="445"/>
      <c r="S44" s="445"/>
      <c r="T44" s="445"/>
      <c r="U44" s="445"/>
      <c r="V44" s="445"/>
      <c r="W44" s="445"/>
    </row>
    <row r="45" spans="1:23" ht="30" customHeight="1">
      <c r="A45" s="443"/>
      <c r="B45" s="431"/>
      <c r="C45" s="431"/>
      <c r="D45" s="210"/>
      <c r="E45" s="431"/>
      <c r="F45" s="431"/>
      <c r="G45" s="432"/>
      <c r="H45" s="434"/>
      <c r="I45" s="203"/>
      <c r="J45" s="204"/>
      <c r="K45" s="205" t="str">
        <f>IFERROR(CONCATENATE(INDEX('8- Politicas de admiistracion '!$B$16:$F$53,MATCH('5-. Identificación de Riesgos'!J45,'8- Politicas de admiistracion '!$C$16:$C$54,0),1)," - ",L45),"")</f>
        <v/>
      </c>
      <c r="L45" s="216" t="str">
        <f>IFERROR(VLOOKUP(INDEX('8- Politicas de admiistracion '!$B$16:$F$53,MATCH('5-. Identificación de Riesgos'!J45,'8- Politicas de admiistracion '!$C$16:$C$54,0),1),'8- Politicas de admiistracion '!$B$16:$F$54,5,FALSE),"")</f>
        <v/>
      </c>
      <c r="M45" s="437"/>
      <c r="N45" s="440"/>
      <c r="O45" s="447"/>
      <c r="Q45" s="234"/>
      <c r="R45" s="445"/>
      <c r="S45" s="445"/>
      <c r="T45" s="445"/>
      <c r="U45" s="445"/>
      <c r="V45" s="445"/>
      <c r="W45" s="445"/>
    </row>
    <row r="46" spans="1:23" ht="30" customHeight="1">
      <c r="A46" s="443"/>
      <c r="B46" s="431"/>
      <c r="C46" s="431"/>
      <c r="D46" s="210"/>
      <c r="E46" s="431"/>
      <c r="F46" s="431"/>
      <c r="G46" s="432"/>
      <c r="H46" s="434"/>
      <c r="I46" s="203"/>
      <c r="J46" s="204"/>
      <c r="K46" s="205" t="str">
        <f>IFERROR(CONCATENATE(INDEX('8- Politicas de admiistracion '!$B$16:$F$53,MATCH('5-. Identificación de Riesgos'!J46,'8- Politicas de admiistracion '!$C$16:$C$54,0),1)," - ",L46),"")</f>
        <v/>
      </c>
      <c r="L46" s="217"/>
      <c r="M46" s="437"/>
      <c r="N46" s="440"/>
      <c r="O46" s="447"/>
      <c r="Q46" s="234"/>
      <c r="R46" s="445"/>
      <c r="S46" s="445"/>
      <c r="T46" s="445"/>
      <c r="U46" s="445"/>
      <c r="V46" s="445"/>
      <c r="W46" s="445"/>
    </row>
    <row r="47" spans="1:23" ht="31.15" customHeight="1">
      <c r="A47" s="443"/>
      <c r="B47" s="431"/>
      <c r="C47" s="431"/>
      <c r="D47" s="211"/>
      <c r="E47" s="431"/>
      <c r="F47" s="431"/>
      <c r="G47" s="432"/>
      <c r="H47" s="434"/>
      <c r="I47" s="203"/>
      <c r="J47" s="204"/>
      <c r="K47" s="205" t="str">
        <f>IFERROR(CONCATENATE(INDEX('8- Politicas de admiistracion '!$B$16:$F$53,MATCH('5-. Identificación de Riesgos'!J47,'8- Politicas de admiistracion '!$C$16:$C$54,0),1)," - ",L47),"")</f>
        <v/>
      </c>
      <c r="L47" s="206"/>
      <c r="M47" s="437"/>
      <c r="N47" s="440"/>
      <c r="O47" s="447"/>
      <c r="Q47" s="234"/>
      <c r="R47" s="445"/>
      <c r="S47" s="445"/>
      <c r="T47" s="445"/>
      <c r="U47" s="445"/>
      <c r="V47" s="445"/>
      <c r="W47" s="445"/>
    </row>
    <row r="48" spans="1:23" ht="41.45" customHeight="1">
      <c r="A48" s="443"/>
      <c r="B48" s="431"/>
      <c r="C48" s="431"/>
      <c r="D48" s="211"/>
      <c r="E48" s="431"/>
      <c r="F48" s="431"/>
      <c r="G48" s="432"/>
      <c r="H48" s="434"/>
      <c r="I48" s="203"/>
      <c r="J48" s="204"/>
      <c r="K48" s="205" t="str">
        <f>IFERROR(CONCATENATE(INDEX('8- Politicas de admiistracion '!$B$16:$F$53,MATCH('5-. Identificación de Riesgos'!J48,'8- Politicas de admiistracion '!$C$16:$C$54,0),1)," - ",L48),"")</f>
        <v/>
      </c>
      <c r="L48" s="217"/>
      <c r="M48" s="437"/>
      <c r="N48" s="440"/>
      <c r="O48" s="447"/>
      <c r="Q48" s="234"/>
      <c r="R48" s="445"/>
      <c r="S48" s="445"/>
      <c r="T48" s="445"/>
      <c r="U48" s="445"/>
      <c r="V48" s="445"/>
      <c r="W48" s="445"/>
    </row>
    <row r="49" spans="1:23" ht="30" customHeight="1" thickBot="1">
      <c r="A49" s="444"/>
      <c r="B49" s="431"/>
      <c r="C49" s="431"/>
      <c r="D49" s="211"/>
      <c r="E49" s="431"/>
      <c r="F49" s="431"/>
      <c r="G49" s="432"/>
      <c r="H49" s="435"/>
      <c r="I49" s="207"/>
      <c r="J49" s="208"/>
      <c r="K49" s="209" t="str">
        <f>IFERROR(CONCATENATE(INDEX('8- Politicas de admiistracion '!$B$16:$F$53,MATCH('5-. Identificación de Riesgos'!J49,'8- Politicas de admiistracion '!$C$16:$C$54,0),1)," - ",L49),"")</f>
        <v/>
      </c>
      <c r="L49" s="218"/>
      <c r="M49" s="438"/>
      <c r="N49" s="441"/>
      <c r="O49" s="447"/>
      <c r="Q49" s="234"/>
      <c r="R49" s="445"/>
      <c r="S49" s="445"/>
      <c r="T49" s="445"/>
      <c r="U49" s="445"/>
      <c r="V49" s="445"/>
      <c r="W49" s="445"/>
    </row>
    <row r="50" spans="1:23" ht="42.75">
      <c r="A50" s="442">
        <v>5</v>
      </c>
      <c r="B50" s="431" t="s">
        <v>395</v>
      </c>
      <c r="C50" s="431" t="s">
        <v>396</v>
      </c>
      <c r="D50" s="243" t="s">
        <v>397</v>
      </c>
      <c r="E50" s="431">
        <v>22480</v>
      </c>
      <c r="F50" s="431">
        <v>0</v>
      </c>
      <c r="G50" s="432">
        <f t="shared" ref="G50" si="3">F50/E50</f>
        <v>0</v>
      </c>
      <c r="H50" s="433"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200" t="s">
        <v>378</v>
      </c>
      <c r="J50" s="201" t="s">
        <v>389</v>
      </c>
      <c r="K50" s="202" t="str">
        <f>IFERROR(CONCATENATE(INDEX('8- Politicas de admiistracion '!$B$16:$F$53,MATCH('5-. Identificación de Riesgos'!J50,'8- Politicas de admiistracion '!$C$16:$C$54,0),1)," - ",L50),"")</f>
        <v>Mayor - 4</v>
      </c>
      <c r="L50" s="215">
        <f>IFERROR(VLOOKUP(INDEX('8- Politicas de admiistracion '!$B$16:$F$53,MATCH('5-. Identificación de Riesgos'!J50,'8- Politicas de admiistracion '!$C$16:$C$54,0),1),'8- Politicas de admiistracion '!$B$16:$F$54,5,FALSE),"")</f>
        <v>4</v>
      </c>
      <c r="M50" s="436" t="str">
        <f>IFERROR(CONCATENATE(INDEX('8- Politicas de admiistracion '!$B$16:$F$53,MATCH(ROUND(AVERAGE(L50:L59),0),'8- Politicas de admiistracion '!$F$16:$F$53,0),1)," - ",ROUND(AVERAGE(L50:L59),0)),"")</f>
        <v>Catastrófico - 5</v>
      </c>
      <c r="N50" s="439" t="str">
        <f>IFERROR(CONCATENATE(VLOOKUP((LEFT(H50,LEN(H50)-4)&amp;LEFT(M50,LEN(M50)-4)),'9- Matriz de Calor '!$D$18:$E$42,2,0)," - ",RIGHT(H50,1)*RIGHT(M50,1)),"")</f>
        <v>Extremo - 5</v>
      </c>
    </row>
    <row r="51" spans="1:23" ht="30">
      <c r="A51" s="443"/>
      <c r="B51" s="431"/>
      <c r="C51" s="431"/>
      <c r="D51" s="243" t="s">
        <v>398</v>
      </c>
      <c r="E51" s="431"/>
      <c r="F51" s="431"/>
      <c r="G51" s="432"/>
      <c r="H51" s="434"/>
      <c r="I51" s="203" t="s">
        <v>399</v>
      </c>
      <c r="J51" s="204" t="s">
        <v>400</v>
      </c>
      <c r="K51" s="205" t="str">
        <f>IFERROR(CONCATENATE(INDEX('8- Politicas de admiistracion '!$B$16:$F$53,MATCH('5-. Identificación de Riesgos'!J51,'8- Politicas de admiistracion '!$C$16:$C$54,0),1)," - ",L51),"")</f>
        <v>Catastrófico - 5</v>
      </c>
      <c r="L51" s="216">
        <f>IFERROR(VLOOKUP(INDEX('8- Politicas de admiistracion '!$B$16:$F$53,MATCH('5-. Identificación de Riesgos'!J51,'8- Politicas de admiistracion '!$C$16:$C$54,0),1),'8- Politicas de admiistracion '!$B$16:$F$54,5,FALSE),"")</f>
        <v>5</v>
      </c>
      <c r="M51" s="437"/>
      <c r="N51" s="440"/>
    </row>
    <row r="52" spans="1:23" ht="102" customHeight="1">
      <c r="A52" s="443"/>
      <c r="B52" s="431"/>
      <c r="C52" s="431"/>
      <c r="D52" s="37" t="s">
        <v>401</v>
      </c>
      <c r="E52" s="431"/>
      <c r="F52" s="431"/>
      <c r="G52" s="432"/>
      <c r="H52" s="434"/>
      <c r="I52" s="203" t="s">
        <v>363</v>
      </c>
      <c r="J52" s="204" t="s">
        <v>364</v>
      </c>
      <c r="K52" s="205" t="str">
        <f>IFERROR(CONCATENATE(INDEX('8- Politicas de admiistracion '!$B$16:$F$53,MATCH('5-. Identificación de Riesgos'!J52,'8- Politicas de admiistracion '!$C$16:$C$54,0),1)," - ",L52),"")</f>
        <v xml:space="preserve">Leve - </v>
      </c>
      <c r="L52" s="217"/>
      <c r="M52" s="437"/>
      <c r="N52" s="440"/>
    </row>
    <row r="53" spans="1:23" ht="28.5" customHeight="1">
      <c r="A53" s="443"/>
      <c r="B53" s="431"/>
      <c r="C53" s="431"/>
      <c r="D53" s="258" t="s">
        <v>402</v>
      </c>
      <c r="E53" s="431"/>
      <c r="F53" s="431"/>
      <c r="G53" s="432"/>
      <c r="H53" s="434"/>
      <c r="I53" s="203"/>
      <c r="J53" s="204"/>
      <c r="K53" s="205" t="str">
        <f>IFERROR(CONCATENATE(INDEX('8- Politicas de admiistracion '!$B$16:$F$53,MATCH('5-. Identificación de Riesgos'!J53,'8- Politicas de admiistracion '!$C$16:$C$54,0),1)," - ",L53),"")</f>
        <v/>
      </c>
      <c r="L53" s="216" t="str">
        <f>IFERROR(VLOOKUP(INDEX('8- Politicas de admiistracion '!$B$16:$F$53,MATCH('5-. Identificación de Riesgos'!J53,'8- Politicas de admiistracion '!$C$16:$C$54,0),1),'8- Politicas de admiistracion '!$B$16:$F$54,5,FALSE),"")</f>
        <v/>
      </c>
      <c r="M53" s="437"/>
      <c r="N53" s="440"/>
    </row>
    <row r="54" spans="1:23">
      <c r="A54" s="443"/>
      <c r="B54" s="431"/>
      <c r="C54" s="431"/>
      <c r="D54" s="211"/>
      <c r="E54" s="431"/>
      <c r="F54" s="431"/>
      <c r="G54" s="432"/>
      <c r="H54" s="434"/>
      <c r="I54" s="203"/>
      <c r="J54" s="204"/>
      <c r="K54" s="205" t="str">
        <f>IFERROR(CONCATENATE(INDEX('8- Politicas de admiistracion '!$B$16:$F$53,MATCH('5-. Identificación de Riesgos'!J54,'8- Politicas de admiistracion '!$C$16:$C$54,0),1)," - ",L54),"")</f>
        <v/>
      </c>
      <c r="L54" s="217"/>
      <c r="M54" s="437"/>
      <c r="N54" s="440"/>
    </row>
    <row r="55" spans="1:23">
      <c r="A55" s="443"/>
      <c r="B55" s="431"/>
      <c r="C55" s="431"/>
      <c r="D55" s="211"/>
      <c r="E55" s="431"/>
      <c r="F55" s="431"/>
      <c r="G55" s="432"/>
      <c r="H55" s="434"/>
      <c r="I55" s="203"/>
      <c r="J55" s="204"/>
      <c r="K55" s="205" t="str">
        <f>IFERROR(CONCATENATE(INDEX('8- Politicas de admiistracion '!$B$16:$F$53,MATCH('5-. Identificación de Riesgos'!J55,'8- Politicas de admiistracion '!$C$16:$C$54,0),1)," - ",L55),"")</f>
        <v/>
      </c>
      <c r="L55" s="216" t="str">
        <f>IFERROR(VLOOKUP(INDEX('8- Politicas de admiistracion '!$B$16:$F$53,MATCH('5-. Identificación de Riesgos'!J55,'8- Politicas de admiistracion '!$C$16:$C$54,0),1),'8- Politicas de admiistracion '!$B$16:$F$54,5,FALSE),"")</f>
        <v/>
      </c>
      <c r="M55" s="437"/>
      <c r="N55" s="440"/>
    </row>
    <row r="56" spans="1:23">
      <c r="A56" s="443"/>
      <c r="B56" s="431"/>
      <c r="C56" s="431"/>
      <c r="D56" s="211"/>
      <c r="E56" s="431"/>
      <c r="F56" s="431"/>
      <c r="G56" s="432"/>
      <c r="H56" s="434"/>
      <c r="I56" s="203"/>
      <c r="J56" s="204"/>
      <c r="K56" s="205" t="str">
        <f>IFERROR(CONCATENATE(INDEX('8- Politicas de admiistracion '!$B$16:$F$53,MATCH('5-. Identificación de Riesgos'!J56,'8- Politicas de admiistracion '!$C$16:$C$54,0),1)," - ",L56),"")</f>
        <v/>
      </c>
      <c r="L56" s="217"/>
      <c r="M56" s="437"/>
      <c r="N56" s="440"/>
    </row>
    <row r="57" spans="1:23">
      <c r="A57" s="443"/>
      <c r="B57" s="431"/>
      <c r="C57" s="431"/>
      <c r="D57" s="211"/>
      <c r="E57" s="431"/>
      <c r="F57" s="431"/>
      <c r="G57" s="432"/>
      <c r="H57" s="434"/>
      <c r="I57" s="203"/>
      <c r="J57" s="204"/>
      <c r="K57" s="205" t="str">
        <f>IFERROR(CONCATENATE(INDEX('8- Politicas de admiistracion '!$B$16:$F$53,MATCH('5-. Identificación de Riesgos'!J57,'8- Politicas de admiistracion '!$C$16:$C$54,0),1)," - ",L57),"")</f>
        <v/>
      </c>
      <c r="L57" s="206"/>
      <c r="M57" s="437"/>
      <c r="N57" s="440"/>
    </row>
    <row r="58" spans="1:23">
      <c r="A58" s="443"/>
      <c r="B58" s="431"/>
      <c r="C58" s="431"/>
      <c r="D58" s="211"/>
      <c r="E58" s="431"/>
      <c r="F58" s="431"/>
      <c r="G58" s="432"/>
      <c r="H58" s="434"/>
      <c r="I58" s="203"/>
      <c r="J58" s="204"/>
      <c r="K58" s="205" t="str">
        <f>IFERROR(CONCATENATE(INDEX('8- Politicas de admiistracion '!$B$16:$F$53,MATCH('5-. Identificación de Riesgos'!J58,'8- Politicas de admiistracion '!$C$16:$C$54,0),1)," - ",L58),"")</f>
        <v/>
      </c>
      <c r="L58" s="217"/>
      <c r="M58" s="437"/>
      <c r="N58" s="440"/>
    </row>
    <row r="59" spans="1:23" ht="15" thickBot="1">
      <c r="A59" s="444"/>
      <c r="B59" s="431"/>
      <c r="C59" s="431"/>
      <c r="D59" s="211"/>
      <c r="E59" s="431"/>
      <c r="F59" s="431"/>
      <c r="G59" s="432"/>
      <c r="H59" s="435"/>
      <c r="I59" s="207"/>
      <c r="J59" s="208"/>
      <c r="K59" s="209" t="str">
        <f>IFERROR(CONCATENATE(INDEX('8- Politicas de admiistracion '!$B$16:$F$53,MATCH('5-. Identificación de Riesgos'!J59,'8- Politicas de admiistracion '!$C$16:$C$54,0),1)," - ",L59),"")</f>
        <v/>
      </c>
      <c r="L59" s="218"/>
      <c r="M59" s="438"/>
      <c r="N59" s="441"/>
    </row>
    <row r="60" spans="1:23" ht="42.75">
      <c r="A60" s="442">
        <v>6</v>
      </c>
      <c r="B60" s="431" t="s">
        <v>403</v>
      </c>
      <c r="C60" s="431" t="s">
        <v>404</v>
      </c>
      <c r="D60" s="243" t="s">
        <v>397</v>
      </c>
      <c r="E60" s="431">
        <v>2</v>
      </c>
      <c r="F60" s="431">
        <v>0</v>
      </c>
      <c r="G60" s="432">
        <f t="shared" ref="G60" si="4">F60/E60</f>
        <v>0</v>
      </c>
      <c r="H60" s="433" t="str">
        <f>CONCATENATE(IF(G60&lt;='8-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 - ",VLOOKUP(IF(G60&lt;='8-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valida"))))),'8- Politicas de admiistracion '!$B$6:$F$10,5,FALSE))</f>
        <v>Muy Baja - 1</v>
      </c>
      <c r="I60" s="200" t="s">
        <v>378</v>
      </c>
      <c r="J60" s="201" t="s">
        <v>379</v>
      </c>
      <c r="K60" s="202" t="str">
        <f>IFERROR(CONCATENATE(INDEX('8- Politicas de admiistracion '!$B$16:$F$53,MATCH('5-. Identificación de Riesgos'!J60,'8- Politicas de admiistracion '!$C$16:$C$54,0),1)," - ",L60),"")</f>
        <v>Leve - 1</v>
      </c>
      <c r="L60" s="215">
        <f>IFERROR(VLOOKUP(INDEX('8- Politicas de admiistracion '!$B$16:$F$53,MATCH('5-. Identificación de Riesgos'!J60,'8- Politicas de admiistracion '!$C$16:$C$54,0),1),'8- Politicas de admiistracion '!$B$16:$F$54,5,FALSE),"")</f>
        <v>1</v>
      </c>
      <c r="M60" s="436" t="str">
        <f>IFERROR(CONCATENATE(INDEX('8- Politicas de admiistracion '!$B$16:$F$53,MATCH(ROUND(AVERAGE(L60:L69),0),'8- Politicas de admiistracion '!$F$16:$F$53,0),1)," - ",ROUND(AVERAGE(L60:L69),0)),"")</f>
        <v>Menor - 2</v>
      </c>
      <c r="N60" s="439" t="str">
        <f>IFERROR(CONCATENATE(VLOOKUP((LEFT(H60,LEN(H60)-4)&amp;LEFT(M60,LEN(M60)-4)),'9- Matriz de Calor '!$D$18:$E$42,2,0)," - ",RIGHT(H60,1)*RIGHT(M60,1)),"")</f>
        <v>Bajo - 2</v>
      </c>
    </row>
    <row r="61" spans="1:23" ht="30">
      <c r="A61" s="443"/>
      <c r="B61" s="431"/>
      <c r="C61" s="431"/>
      <c r="D61" s="243" t="s">
        <v>398</v>
      </c>
      <c r="E61" s="431"/>
      <c r="F61" s="431"/>
      <c r="G61" s="432"/>
      <c r="H61" s="434"/>
      <c r="I61" s="203" t="s">
        <v>399</v>
      </c>
      <c r="J61" s="204" t="s">
        <v>405</v>
      </c>
      <c r="K61" s="205" t="str">
        <f>IFERROR(CONCATENATE(INDEX('8- Politicas de admiistracion '!$B$16:$F$53,MATCH('5-. Identificación de Riesgos'!J61,'8- Politicas de admiistracion '!$C$16:$C$54,0),1)," - ",L61),"")</f>
        <v>Menor - 2</v>
      </c>
      <c r="L61" s="216">
        <f>IFERROR(VLOOKUP(INDEX('8- Politicas de admiistracion '!$B$16:$F$53,MATCH('5-. Identificación de Riesgos'!J61,'8- Politicas de admiistracion '!$C$16:$C$54,0),1),'8- Politicas de admiistracion '!$B$16:$F$54,5,FALSE),"")</f>
        <v>2</v>
      </c>
      <c r="M61" s="437"/>
      <c r="N61" s="440"/>
    </row>
    <row r="62" spans="1:23" ht="45.75" customHeight="1">
      <c r="A62" s="443"/>
      <c r="B62" s="431"/>
      <c r="C62" s="431"/>
      <c r="D62" s="37" t="s">
        <v>406</v>
      </c>
      <c r="E62" s="431"/>
      <c r="F62" s="431"/>
      <c r="G62" s="432"/>
      <c r="H62" s="434"/>
      <c r="I62" s="203" t="s">
        <v>363</v>
      </c>
      <c r="J62" s="204" t="s">
        <v>364</v>
      </c>
      <c r="K62" s="205" t="str">
        <f>IFERROR(CONCATENATE(INDEX('8- Politicas de admiistracion '!$B$16:$F$53,MATCH('5-. Identificación de Riesgos'!J62,'8- Politicas de admiistracion '!$C$16:$C$54,0),1)," - ",L62),"")</f>
        <v xml:space="preserve">Leve - </v>
      </c>
      <c r="L62" s="217"/>
      <c r="M62" s="437"/>
      <c r="N62" s="440"/>
    </row>
    <row r="63" spans="1:23">
      <c r="A63" s="443"/>
      <c r="B63" s="431"/>
      <c r="C63" s="431"/>
      <c r="D63" s="211"/>
      <c r="E63" s="431"/>
      <c r="F63" s="431"/>
      <c r="G63" s="432"/>
      <c r="H63" s="434"/>
      <c r="I63" s="203"/>
      <c r="J63" s="204"/>
      <c r="K63" s="205" t="str">
        <f>IFERROR(CONCATENATE(INDEX('8- Politicas de admiistracion '!$B$16:$F$53,MATCH('5-. Identificación de Riesgos'!J63,'8- Politicas de admiistracion '!$C$16:$C$54,0),1)," - ",L63),"")</f>
        <v/>
      </c>
      <c r="L63" s="216" t="str">
        <f>IFERROR(VLOOKUP(INDEX('8- Politicas de admiistracion '!$B$16:$F$53,MATCH('5-. Identificación de Riesgos'!J63,'8- Politicas de admiistracion '!$C$16:$C$54,0),1),'8- Politicas de admiistracion '!$B$16:$F$54,5,FALSE),"")</f>
        <v/>
      </c>
      <c r="M63" s="437"/>
      <c r="N63" s="440"/>
    </row>
    <row r="64" spans="1:23">
      <c r="A64" s="443"/>
      <c r="B64" s="431"/>
      <c r="C64" s="431"/>
      <c r="D64" s="211"/>
      <c r="E64" s="431"/>
      <c r="F64" s="431"/>
      <c r="G64" s="432"/>
      <c r="H64" s="434"/>
      <c r="I64" s="203"/>
      <c r="J64" s="204"/>
      <c r="K64" s="205" t="str">
        <f>IFERROR(CONCATENATE(INDEX('8- Politicas de admiistracion '!$B$16:$F$53,MATCH('5-. Identificación de Riesgos'!J64,'8- Politicas de admiistracion '!$C$16:$C$54,0),1)," - ",L64),"")</f>
        <v/>
      </c>
      <c r="L64" s="217"/>
      <c r="M64" s="437"/>
      <c r="N64" s="440"/>
    </row>
    <row r="65" spans="1:14">
      <c r="A65" s="443"/>
      <c r="B65" s="431"/>
      <c r="C65" s="431"/>
      <c r="D65" s="211"/>
      <c r="E65" s="431"/>
      <c r="F65" s="431"/>
      <c r="G65" s="432"/>
      <c r="H65" s="434"/>
      <c r="I65" s="203"/>
      <c r="J65" s="204"/>
      <c r="K65" s="205" t="str">
        <f>IFERROR(CONCATENATE(INDEX('8- Politicas de admiistracion '!$B$16:$F$53,MATCH('5-. Identificación de Riesgos'!J65,'8- Politicas de admiistracion '!$C$16:$C$54,0),1)," - ",L65),"")</f>
        <v/>
      </c>
      <c r="L65" s="216" t="str">
        <f>IFERROR(VLOOKUP(INDEX('8- Politicas de admiistracion '!$B$16:$F$53,MATCH('5-. Identificación de Riesgos'!J65,'8- Politicas de admiistracion '!$C$16:$C$54,0),1),'8- Politicas de admiistracion '!$B$16:$F$54,5,FALSE),"")</f>
        <v/>
      </c>
      <c r="M65" s="437"/>
      <c r="N65" s="440"/>
    </row>
    <row r="66" spans="1:14">
      <c r="A66" s="443"/>
      <c r="B66" s="431"/>
      <c r="C66" s="431"/>
      <c r="D66" s="211"/>
      <c r="E66" s="431"/>
      <c r="F66" s="431"/>
      <c r="G66" s="432"/>
      <c r="H66" s="434"/>
      <c r="I66" s="203"/>
      <c r="J66" s="204"/>
      <c r="K66" s="205" t="str">
        <f>IFERROR(CONCATENATE(INDEX('8- Politicas de admiistracion '!$B$16:$F$53,MATCH('5-. Identificación de Riesgos'!J66,'8- Politicas de admiistracion '!$C$16:$C$54,0),1)," - ",L66),"")</f>
        <v/>
      </c>
      <c r="L66" s="217"/>
      <c r="M66" s="437"/>
      <c r="N66" s="440"/>
    </row>
    <row r="67" spans="1:14">
      <c r="A67" s="443"/>
      <c r="B67" s="431"/>
      <c r="C67" s="431"/>
      <c r="D67" s="211"/>
      <c r="E67" s="431"/>
      <c r="F67" s="431"/>
      <c r="G67" s="432"/>
      <c r="H67" s="434"/>
      <c r="I67" s="203"/>
      <c r="J67" s="204"/>
      <c r="K67" s="205" t="str">
        <f>IFERROR(CONCATENATE(INDEX('8- Politicas de admiistracion '!$B$16:$F$53,MATCH('5-. Identificación de Riesgos'!J67,'8- Politicas de admiistracion '!$C$16:$C$54,0),1)," - ",L67),"")</f>
        <v/>
      </c>
      <c r="L67" s="206"/>
      <c r="M67" s="437"/>
      <c r="N67" s="440"/>
    </row>
    <row r="68" spans="1:14">
      <c r="A68" s="443"/>
      <c r="B68" s="431"/>
      <c r="C68" s="431"/>
      <c r="D68" s="211"/>
      <c r="E68" s="431"/>
      <c r="F68" s="431"/>
      <c r="G68" s="432"/>
      <c r="H68" s="434"/>
      <c r="I68" s="203"/>
      <c r="J68" s="204"/>
      <c r="K68" s="205" t="str">
        <f>IFERROR(CONCATENATE(INDEX('8- Politicas de admiistracion '!$B$16:$F$53,MATCH('5-. Identificación de Riesgos'!J68,'8- Politicas de admiistracion '!$C$16:$C$54,0),1)," - ",L68),"")</f>
        <v/>
      </c>
      <c r="L68" s="217"/>
      <c r="M68" s="437"/>
      <c r="N68" s="440"/>
    </row>
    <row r="69" spans="1:14" ht="15" thickBot="1">
      <c r="A69" s="444"/>
      <c r="B69" s="431"/>
      <c r="C69" s="431"/>
      <c r="D69" s="211"/>
      <c r="E69" s="431"/>
      <c r="F69" s="431"/>
      <c r="G69" s="432"/>
      <c r="H69" s="435"/>
      <c r="I69" s="207"/>
      <c r="J69" s="208"/>
      <c r="K69" s="209" t="str">
        <f>IFERROR(CONCATENATE(INDEX('8- Politicas de admiistracion '!$B$16:$F$53,MATCH('5-. Identificación de Riesgos'!J69,'8- Politicas de admiistracion '!$C$16:$C$54,0),1)," - ",L69),"")</f>
        <v/>
      </c>
      <c r="L69" s="218"/>
      <c r="M69" s="438"/>
      <c r="N69" s="441"/>
    </row>
    <row r="70" spans="1:14" ht="42.75">
      <c r="A70" s="442">
        <v>7</v>
      </c>
      <c r="B70" s="431" t="s">
        <v>407</v>
      </c>
      <c r="C70" s="431" t="s">
        <v>408</v>
      </c>
      <c r="D70" s="243" t="s">
        <v>397</v>
      </c>
      <c r="E70" s="431">
        <v>5</v>
      </c>
      <c r="F70" s="431">
        <v>0</v>
      </c>
      <c r="G70" s="432">
        <f t="shared" ref="G70" si="5">F70/E70</f>
        <v>0</v>
      </c>
      <c r="H70" s="433" t="str">
        <f>CONCATENATE(IF(G70&lt;='8-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 - ",VLOOKUP(IF(G70&lt;='8-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valida"))))),'8- Politicas de admiistracion '!$B$6:$F$10,5,FALSE))</f>
        <v>Muy Baja - 1</v>
      </c>
      <c r="I70" s="200" t="s">
        <v>378</v>
      </c>
      <c r="J70" s="201" t="s">
        <v>379</v>
      </c>
      <c r="K70" s="202" t="str">
        <f>IFERROR(CONCATENATE(INDEX('8- Politicas de admiistracion '!$B$16:$F$53,MATCH('5-. Identificación de Riesgos'!J70,'8- Politicas de admiistracion '!$C$16:$C$54,0),1)," - ",L70),"")</f>
        <v>Leve - 1</v>
      </c>
      <c r="L70" s="215">
        <f>IFERROR(VLOOKUP(INDEX('8- Politicas de admiistracion '!$B$16:$F$53,MATCH('5-. Identificación de Riesgos'!J70,'8- Politicas de admiistracion '!$C$16:$C$54,0),1),'8- Politicas de admiistracion '!$B$16:$F$54,5,FALSE),"")</f>
        <v>1</v>
      </c>
      <c r="M70" s="436" t="str">
        <f>IFERROR(CONCATENATE(INDEX('8- Politicas de admiistracion '!$B$16:$F$53,MATCH(ROUND(AVERAGE(L70:L79),0),'8- Politicas de admiistracion '!$F$16:$F$53,0),1)," - ",ROUND(AVERAGE(L70:L79),0)),"")</f>
        <v>Menor - 2</v>
      </c>
      <c r="N70" s="439" t="str">
        <f>IFERROR(CONCATENATE(VLOOKUP((LEFT(H70,LEN(H70)-4)&amp;LEFT(M70,LEN(M70)-4)),'9- Matriz de Calor '!$D$18:$E$42,2,0)," - ",RIGHT(H70,1)*RIGHT(M70,1)),"")</f>
        <v>Bajo - 2</v>
      </c>
    </row>
    <row r="71" spans="1:14" ht="30">
      <c r="A71" s="443"/>
      <c r="B71" s="431"/>
      <c r="C71" s="431"/>
      <c r="D71" s="243" t="s">
        <v>398</v>
      </c>
      <c r="E71" s="431"/>
      <c r="F71" s="431"/>
      <c r="G71" s="432"/>
      <c r="H71" s="434"/>
      <c r="I71" s="203" t="s">
        <v>399</v>
      </c>
      <c r="J71" s="204" t="s">
        <v>409</v>
      </c>
      <c r="K71" s="205" t="str">
        <f>IFERROR(CONCATENATE(INDEX('8- Politicas de admiistracion '!$B$16:$F$53,MATCH('5-. Identificación de Riesgos'!J71,'8- Politicas de admiistracion '!$C$16:$C$54,0),1)," - ",L71),"")</f>
        <v>Moderado - 3</v>
      </c>
      <c r="L71" s="216">
        <f>IFERROR(VLOOKUP(INDEX('8- Politicas de admiistracion '!$B$16:$F$53,MATCH('5-. Identificación de Riesgos'!J71,'8- Politicas de admiistracion '!$C$16:$C$54,0),1),'8- Politicas de admiistracion '!$B$16:$F$54,5,FALSE),"")</f>
        <v>3</v>
      </c>
      <c r="M71" s="437"/>
      <c r="N71" s="440"/>
    </row>
    <row r="72" spans="1:14" ht="45.75" customHeight="1">
      <c r="A72" s="443"/>
      <c r="B72" s="431"/>
      <c r="C72" s="431"/>
      <c r="D72" s="37" t="s">
        <v>410</v>
      </c>
      <c r="E72" s="431"/>
      <c r="F72" s="431"/>
      <c r="G72" s="432"/>
      <c r="H72" s="434"/>
      <c r="I72" s="203" t="s">
        <v>363</v>
      </c>
      <c r="J72" s="204" t="s">
        <v>364</v>
      </c>
      <c r="K72" s="205" t="str">
        <f>IFERROR(CONCATENATE(INDEX('8- Politicas de admiistracion '!$B$16:$F$53,MATCH('5-. Identificación de Riesgos'!J72,'8- Politicas de admiistracion '!$C$16:$C$54,0),1)," - ",L72),"")</f>
        <v xml:space="preserve">Leve - </v>
      </c>
      <c r="L72" s="217"/>
      <c r="M72" s="437"/>
      <c r="N72" s="440"/>
    </row>
    <row r="73" spans="1:14">
      <c r="A73" s="443"/>
      <c r="B73" s="431"/>
      <c r="C73" s="431"/>
      <c r="D73" s="211"/>
      <c r="E73" s="431"/>
      <c r="F73" s="431"/>
      <c r="G73" s="432"/>
      <c r="H73" s="434"/>
      <c r="I73" s="203"/>
      <c r="J73" s="204"/>
      <c r="K73" s="205" t="str">
        <f>IFERROR(CONCATENATE(INDEX('8- Politicas de admiistracion '!$B$16:$F$53,MATCH('5-. Identificación de Riesgos'!J73,'8- Politicas de admiistracion '!$C$16:$C$54,0),1)," - ",L73),"")</f>
        <v/>
      </c>
      <c r="L73" s="216" t="str">
        <f>IFERROR(VLOOKUP(INDEX('8- Politicas de admiistracion '!$B$16:$F$53,MATCH('5-. Identificación de Riesgos'!J73,'8- Politicas de admiistracion '!$C$16:$C$54,0),1),'8- Politicas de admiistracion '!$B$16:$F$54,5,FALSE),"")</f>
        <v/>
      </c>
      <c r="M73" s="437"/>
      <c r="N73" s="440"/>
    </row>
    <row r="74" spans="1:14">
      <c r="A74" s="443"/>
      <c r="B74" s="431"/>
      <c r="C74" s="431"/>
      <c r="D74" s="211"/>
      <c r="E74" s="431"/>
      <c r="F74" s="431"/>
      <c r="G74" s="432"/>
      <c r="H74" s="434"/>
      <c r="I74" s="203"/>
      <c r="J74" s="204"/>
      <c r="K74" s="205" t="str">
        <f>IFERROR(CONCATENATE(INDEX('8- Politicas de admiistracion '!$B$16:$F$53,MATCH('5-. Identificación de Riesgos'!J74,'8- Politicas de admiistracion '!$C$16:$C$54,0),1)," - ",L74),"")</f>
        <v/>
      </c>
      <c r="L74" s="217"/>
      <c r="M74" s="437"/>
      <c r="N74" s="440"/>
    </row>
    <row r="75" spans="1:14">
      <c r="A75" s="443"/>
      <c r="B75" s="431"/>
      <c r="C75" s="431"/>
      <c r="D75" s="211"/>
      <c r="E75" s="431"/>
      <c r="F75" s="431"/>
      <c r="G75" s="432"/>
      <c r="H75" s="434"/>
      <c r="I75" s="203"/>
      <c r="J75" s="204"/>
      <c r="K75" s="205" t="str">
        <f>IFERROR(CONCATENATE(INDEX('8- Politicas de admiistracion '!$B$16:$F$53,MATCH('5-. Identificación de Riesgos'!J75,'8- Politicas de admiistracion '!$C$16:$C$54,0),1)," - ",L75),"")</f>
        <v/>
      </c>
      <c r="L75" s="216" t="str">
        <f>IFERROR(VLOOKUP(INDEX('8- Politicas de admiistracion '!$B$16:$F$53,MATCH('5-. Identificación de Riesgos'!J75,'8- Politicas de admiistracion '!$C$16:$C$54,0),1),'8- Politicas de admiistracion '!$B$16:$F$54,5,FALSE),"")</f>
        <v/>
      </c>
      <c r="M75" s="437"/>
      <c r="N75" s="440"/>
    </row>
    <row r="76" spans="1:14">
      <c r="A76" s="443"/>
      <c r="B76" s="431"/>
      <c r="C76" s="431"/>
      <c r="D76" s="211"/>
      <c r="E76" s="431"/>
      <c r="F76" s="431"/>
      <c r="G76" s="432"/>
      <c r="H76" s="434"/>
      <c r="I76" s="203"/>
      <c r="J76" s="204"/>
      <c r="K76" s="205" t="str">
        <f>IFERROR(CONCATENATE(INDEX('8- Politicas de admiistracion '!$B$16:$F$53,MATCH('5-. Identificación de Riesgos'!J76,'8- Politicas de admiistracion '!$C$16:$C$54,0),1)," - ",L76),"")</f>
        <v/>
      </c>
      <c r="L76" s="217"/>
      <c r="M76" s="437"/>
      <c r="N76" s="440"/>
    </row>
    <row r="77" spans="1:14">
      <c r="A77" s="443"/>
      <c r="B77" s="431"/>
      <c r="C77" s="431"/>
      <c r="D77" s="211"/>
      <c r="E77" s="431"/>
      <c r="F77" s="431"/>
      <c r="G77" s="432"/>
      <c r="H77" s="434"/>
      <c r="I77" s="203"/>
      <c r="J77" s="204"/>
      <c r="K77" s="205" t="str">
        <f>IFERROR(CONCATENATE(INDEX('8- Politicas de admiistracion '!$B$16:$F$53,MATCH('5-. Identificación de Riesgos'!J77,'8- Politicas de admiistracion '!$C$16:$C$54,0),1)," - ",L77),"")</f>
        <v/>
      </c>
      <c r="L77" s="206"/>
      <c r="M77" s="437"/>
      <c r="N77" s="440"/>
    </row>
    <row r="78" spans="1:14">
      <c r="A78" s="443"/>
      <c r="B78" s="431"/>
      <c r="C78" s="431"/>
      <c r="D78" s="211"/>
      <c r="E78" s="431"/>
      <c r="F78" s="431"/>
      <c r="G78" s="432"/>
      <c r="H78" s="434"/>
      <c r="I78" s="203"/>
      <c r="J78" s="204"/>
      <c r="K78" s="205" t="str">
        <f>IFERROR(CONCATENATE(INDEX('8- Politicas de admiistracion '!$B$16:$F$53,MATCH('5-. Identificación de Riesgos'!J78,'8- Politicas de admiistracion '!$C$16:$C$54,0),1)," - ",L78),"")</f>
        <v/>
      </c>
      <c r="L78" s="217"/>
      <c r="M78" s="437"/>
      <c r="N78" s="440"/>
    </row>
    <row r="79" spans="1:14" ht="15" thickBot="1">
      <c r="A79" s="444"/>
      <c r="B79" s="431"/>
      <c r="C79" s="431"/>
      <c r="D79" s="211"/>
      <c r="E79" s="431"/>
      <c r="F79" s="431"/>
      <c r="G79" s="432"/>
      <c r="H79" s="435"/>
      <c r="I79" s="207"/>
      <c r="J79" s="208"/>
      <c r="K79" s="209" t="str">
        <f>IFERROR(CONCATENATE(INDEX('8- Politicas de admiistracion '!$B$16:$F$53,MATCH('5-. Identificación de Riesgos'!J79,'8- Politicas de admiistracion '!$C$16:$C$54,0),1)," - ",L79),"")</f>
        <v/>
      </c>
      <c r="L79" s="218"/>
      <c r="M79" s="438"/>
      <c r="N79" s="441"/>
    </row>
  </sheetData>
  <mergeCells count="92">
    <mergeCell ref="G20:G29"/>
    <mergeCell ref="H20:H29"/>
    <mergeCell ref="M20:M29"/>
    <mergeCell ref="N20:N29"/>
    <mergeCell ref="O20:O29"/>
    <mergeCell ref="A40:A49"/>
    <mergeCell ref="B40:B49"/>
    <mergeCell ref="C40:C49"/>
    <mergeCell ref="E40:E49"/>
    <mergeCell ref="F40:F49"/>
    <mergeCell ref="A20:A29"/>
    <mergeCell ref="B20:B29"/>
    <mergeCell ref="C20:C29"/>
    <mergeCell ref="E20:E29"/>
    <mergeCell ref="F20:F29"/>
    <mergeCell ref="A5:C5"/>
    <mergeCell ref="A6:C6"/>
    <mergeCell ref="H10:H19"/>
    <mergeCell ref="E10:E19"/>
    <mergeCell ref="F10:F19"/>
    <mergeCell ref="G10:G19"/>
    <mergeCell ref="A10:A19"/>
    <mergeCell ref="C10:C19"/>
    <mergeCell ref="B10:B19"/>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I18:I19"/>
    <mergeCell ref="J18:J19"/>
    <mergeCell ref="N10:N19"/>
    <mergeCell ref="M10:M19"/>
    <mergeCell ref="L18:L19"/>
    <mergeCell ref="R40:W49"/>
    <mergeCell ref="N40:N49"/>
    <mergeCell ref="O40:O49"/>
    <mergeCell ref="M40:M49"/>
    <mergeCell ref="O10:O19"/>
    <mergeCell ref="N30:N39"/>
    <mergeCell ref="N50:N59"/>
    <mergeCell ref="A50:A59"/>
    <mergeCell ref="B50:B59"/>
    <mergeCell ref="C50:C59"/>
    <mergeCell ref="E50:E59"/>
    <mergeCell ref="F50:F59"/>
    <mergeCell ref="G50:G59"/>
    <mergeCell ref="H50:H59"/>
    <mergeCell ref="M50:M59"/>
    <mergeCell ref="N60:N69"/>
    <mergeCell ref="A70:A79"/>
    <mergeCell ref="B70:B79"/>
    <mergeCell ref="C70:C79"/>
    <mergeCell ref="E70:E79"/>
    <mergeCell ref="F70:F79"/>
    <mergeCell ref="G70:G79"/>
    <mergeCell ref="H70:H79"/>
    <mergeCell ref="M70:M79"/>
    <mergeCell ref="N70:N79"/>
    <mergeCell ref="A60:A69"/>
    <mergeCell ref="B60:B69"/>
    <mergeCell ref="C60:C69"/>
    <mergeCell ref="E60:E69"/>
    <mergeCell ref="F60:F69"/>
    <mergeCell ref="G30:G39"/>
    <mergeCell ref="H30:H39"/>
    <mergeCell ref="M30:M39"/>
    <mergeCell ref="G60:G69"/>
    <mergeCell ref="H60:H69"/>
    <mergeCell ref="M60:M69"/>
    <mergeCell ref="G40:G49"/>
    <mergeCell ref="H40:H49"/>
    <mergeCell ref="A30:A39"/>
    <mergeCell ref="B30:B39"/>
    <mergeCell ref="C30:C39"/>
    <mergeCell ref="E30:E39"/>
    <mergeCell ref="F30:F39"/>
  </mergeCells>
  <conditionalFormatting sqref="D10:D13">
    <cfRule type="containsText" dxfId="832" priority="195" operator="containsText" text="4- Moderado">
      <formula>NOT(ISERROR(SEARCH("4- Moderado",D10)))</formula>
    </cfRule>
    <cfRule type="containsText" dxfId="831" priority="193" operator="containsText" text="3- Moderado">
      <formula>NOT(ISERROR(SEARCH("3- Moderado",D10)))</formula>
    </cfRule>
    <cfRule type="containsText" dxfId="830" priority="194" operator="containsText" text="6- Moderado">
      <formula>NOT(ISERROR(SEARCH("6- Moderado",D10)))</formula>
    </cfRule>
    <cfRule type="containsText" dxfId="829" priority="198" operator="containsText" text="1- Bajo">
      <formula>NOT(ISERROR(SEARCH("1- Bajo",D10)))</formula>
    </cfRule>
    <cfRule type="containsText" dxfId="828" priority="196" operator="containsText" text="3- Bajo">
      <formula>NOT(ISERROR(SEARCH("3- Bajo",D10)))</formula>
    </cfRule>
    <cfRule type="containsText" dxfId="827" priority="197" operator="containsText" text="4- Bajo">
      <formula>NOT(ISERROR(SEARCH("4- Bajo",D10)))</formula>
    </cfRule>
  </conditionalFormatting>
  <conditionalFormatting sqref="D23:D24">
    <cfRule type="containsText" dxfId="826" priority="147" operator="containsText" text="4- Moderado">
      <formula>NOT(ISERROR(SEARCH("4- Moderado",D23)))</formula>
    </cfRule>
    <cfRule type="containsText" dxfId="825" priority="148" operator="containsText" text="3- Bajo">
      <formula>NOT(ISERROR(SEARCH("3- Bajo",D23)))</formula>
    </cfRule>
    <cfRule type="containsText" dxfId="824" priority="149" operator="containsText" text="4- Bajo">
      <formula>NOT(ISERROR(SEARCH("4- Bajo",D23)))</formula>
    </cfRule>
    <cfRule type="containsText" dxfId="823" priority="145" operator="containsText" text="3- Moderado">
      <formula>NOT(ISERROR(SEARCH("3- Moderado",D23)))</formula>
    </cfRule>
    <cfRule type="containsText" dxfId="822" priority="146" operator="containsText" text="6- Moderado">
      <formula>NOT(ISERROR(SEARCH("6- Moderado",D23)))</formula>
    </cfRule>
    <cfRule type="containsText" dxfId="821" priority="150" operator="containsText" text="1- Bajo">
      <formula>NOT(ISERROR(SEARCH("1- Bajo",D23)))</formula>
    </cfRule>
  </conditionalFormatting>
  <conditionalFormatting sqref="H10">
    <cfRule type="cellIs" dxfId="820" priority="885" operator="between">
      <formula>1</formula>
      <formula>2</formula>
    </cfRule>
    <cfRule type="containsText" dxfId="819" priority="882" operator="containsText" text="Muy baja">
      <formula>NOT(ISERROR(SEARCH("Muy baja",H10)))</formula>
    </cfRule>
    <cfRule type="containsText" dxfId="818" priority="881" operator="containsText" text="Baja">
      <formula>NOT(ISERROR(SEARCH("Baja",H10)))</formula>
    </cfRule>
    <cfRule type="containsText" dxfId="817" priority="880" operator="containsText" text="Media">
      <formula>NOT(ISERROR(SEARCH("Media",H10)))</formula>
    </cfRule>
    <cfRule type="containsText" dxfId="816" priority="873" operator="containsText" text="Baja">
      <formula>NOT(ISERROR(SEARCH("Baja",H10)))</formula>
    </cfRule>
    <cfRule type="containsText" dxfId="815" priority="872" operator="containsText" text="Muy Baja">
      <formula>NOT(ISERROR(SEARCH("Muy Baja",H10)))</formula>
    </cfRule>
    <cfRule type="containsText" dxfId="814" priority="871" operator="containsText" text="Media">
      <formula>NOT(ISERROR(SEARCH("Media",H10)))</formula>
    </cfRule>
    <cfRule type="containsText" dxfId="813" priority="869" operator="containsText" text="Media">
      <formula>NOT(ISERROR(SEARCH("Media",H10)))</formula>
    </cfRule>
    <cfRule type="cellIs" dxfId="812" priority="886" operator="between">
      <formula>0</formula>
      <formula>2</formula>
    </cfRule>
    <cfRule type="containsText" dxfId="811" priority="868" operator="containsText" text="Alta">
      <formula>NOT(ISERROR(SEARCH("Alta",H10)))</formula>
    </cfRule>
    <cfRule type="containsText" dxfId="810" priority="874" operator="containsText" text="Muy Baja">
      <formula>NOT(ISERROR(SEARCH("Muy Baja",H10)))</formula>
    </cfRule>
    <cfRule type="containsText" dxfId="809" priority="865" operator="containsText" text="Baja">
      <formula>NOT(ISERROR(SEARCH("Baja",H10)))</formula>
    </cfRule>
    <cfRule type="containsText" dxfId="808" priority="864" operator="containsText" text="Muy Baja">
      <formula>NOT(ISERROR(SEARCH("Muy Baja",H10)))</formula>
    </cfRule>
    <cfRule type="containsText" dxfId="807" priority="866" operator="containsText" text="Muy Alta">
      <formula>NOT(ISERROR(SEARCH("Muy Alta",H10)))</formula>
    </cfRule>
    <cfRule type="containsText" dxfId="806" priority="870" operator="containsText" text="Media">
      <formula>NOT(ISERROR(SEARCH("Media",H10)))</formula>
    </cfRule>
    <cfRule type="containsText" dxfId="805" priority="879" operator="containsText" text="Alta">
      <formula>NOT(ISERROR(SEARCH("Alta",H10)))</formula>
    </cfRule>
    <cfRule type="containsText" dxfId="804" priority="878" operator="containsText" text="Muy bajo">
      <formula>NOT(ISERROR(SEARCH("Muy bajo",H10)))</formula>
    </cfRule>
    <cfRule type="containsText" dxfId="803" priority="877" operator="containsText" text="Muy Baja'Tabla probabilidad'!">
      <formula>NOT(ISERROR(SEARCH("Muy Baja'Tabla probabilidad'!",H10)))</formula>
    </cfRule>
    <cfRule type="containsText" dxfId="802" priority="876" operator="containsText" text="Muy Baja">
      <formula>NOT(ISERROR(SEARCH("Muy Baja",H10)))</formula>
    </cfRule>
    <cfRule type="containsText" dxfId="801" priority="875" operator="containsText" text="Muy Baja">
      <formula>NOT(ISERROR(SEARCH("Muy Baja",H10)))</formula>
    </cfRule>
  </conditionalFormatting>
  <conditionalFormatting sqref="H20">
    <cfRule type="containsText" dxfId="800" priority="269" operator="containsText" text="Muy Baja">
      <formula>NOT(ISERROR(SEARCH("Muy Baja",H20)))</formula>
    </cfRule>
    <cfRule type="containsText" dxfId="799" priority="268" operator="containsText" text="Muy Baja">
      <formula>NOT(ISERROR(SEARCH("Muy Baja",H20)))</formula>
    </cfRule>
    <cfRule type="containsText" dxfId="798" priority="267" operator="containsText" text="Muy Baja">
      <formula>NOT(ISERROR(SEARCH("Muy Baja",H20)))</formula>
    </cfRule>
    <cfRule type="containsText" dxfId="797" priority="266" operator="containsText" text="Baja">
      <formula>NOT(ISERROR(SEARCH("Baja",H20)))</formula>
    </cfRule>
    <cfRule type="containsText" dxfId="796" priority="264" operator="containsText" text="Media">
      <formula>NOT(ISERROR(SEARCH("Media",H20)))</formula>
    </cfRule>
    <cfRule type="containsText" dxfId="795" priority="263" operator="containsText" text="Media">
      <formula>NOT(ISERROR(SEARCH("Media",H20)))</formula>
    </cfRule>
    <cfRule type="containsText" dxfId="794" priority="262" operator="containsText" text="Media">
      <formula>NOT(ISERROR(SEARCH("Media",H20)))</formula>
    </cfRule>
    <cfRule type="containsText" dxfId="793" priority="273" operator="containsText" text="Media">
      <formula>NOT(ISERROR(SEARCH("Media",H20)))</formula>
    </cfRule>
    <cfRule type="containsText" dxfId="792" priority="272" operator="containsText" text="Alta">
      <formula>NOT(ISERROR(SEARCH("Alta",H20)))</formula>
    </cfRule>
    <cfRule type="containsText" dxfId="791" priority="271" operator="containsText" text="Muy bajo">
      <formula>NOT(ISERROR(SEARCH("Muy bajo",H20)))</formula>
    </cfRule>
    <cfRule type="containsText" dxfId="790" priority="270" operator="containsText" text="Muy Baja'Tabla probabilidad'!">
      <formula>NOT(ISERROR(SEARCH("Muy Baja'Tabla probabilidad'!",H20)))</formula>
    </cfRule>
    <cfRule type="containsText" dxfId="789" priority="257" operator="containsText" text="Muy Baja">
      <formula>NOT(ISERROR(SEARCH("Muy Baja",H20)))</formula>
    </cfRule>
    <cfRule type="cellIs" dxfId="788" priority="279" operator="between">
      <formula>0</formula>
      <formula>2</formula>
    </cfRule>
    <cfRule type="containsText" dxfId="787" priority="265" operator="containsText" text="Muy Baja">
      <formula>NOT(ISERROR(SEARCH("Muy Baja",H20)))</formula>
    </cfRule>
    <cfRule type="cellIs" dxfId="786" priority="278" operator="between">
      <formula>1</formula>
      <formula>2</formula>
    </cfRule>
    <cfRule type="containsText" dxfId="785" priority="258" operator="containsText" text="Baja">
      <formula>NOT(ISERROR(SEARCH("Baja",H20)))</formula>
    </cfRule>
    <cfRule type="containsText" dxfId="784" priority="275" operator="containsText" text="Muy baja">
      <formula>NOT(ISERROR(SEARCH("Muy baja",H20)))</formula>
    </cfRule>
    <cfRule type="containsText" dxfId="783" priority="259" operator="containsText" text="Muy Alta">
      <formula>NOT(ISERROR(SEARCH("Muy Alta",H20)))</formula>
    </cfRule>
    <cfRule type="containsText" dxfId="782" priority="261" operator="containsText" text="Alta">
      <formula>NOT(ISERROR(SEARCH("Alta",H20)))</formula>
    </cfRule>
    <cfRule type="containsText" dxfId="781" priority="274" operator="containsText" text="Baja">
      <formula>NOT(ISERROR(SEARCH("Baja",H20)))</formula>
    </cfRule>
  </conditionalFormatting>
  <conditionalFormatting sqref="H30">
    <cfRule type="cellIs" dxfId="780" priority="29" operator="between">
      <formula>1</formula>
      <formula>2</formula>
    </cfRule>
    <cfRule type="cellIs" dxfId="779" priority="30" operator="between">
      <formula>0</formula>
      <formula>2</formula>
    </cfRule>
    <cfRule type="containsText" dxfId="778" priority="20" operator="containsText" text="Muy Baja">
      <formula>NOT(ISERROR(SEARCH("Muy Baja",H30)))</formula>
    </cfRule>
    <cfRule type="containsText" dxfId="777" priority="11" operator="containsText" text="Muy Baja">
      <formula>NOT(ISERROR(SEARCH("Muy Baja",H30)))</formula>
    </cfRule>
    <cfRule type="containsText" dxfId="776" priority="12" operator="containsText" text="Baja">
      <formula>NOT(ISERROR(SEARCH("Baja",H30)))</formula>
    </cfRule>
    <cfRule type="containsText" dxfId="775" priority="13" operator="containsText" text="Muy Alta">
      <formula>NOT(ISERROR(SEARCH("Muy Alta",H30)))</formula>
    </cfRule>
    <cfRule type="containsText" dxfId="774" priority="14" operator="containsText" text="Alta">
      <formula>NOT(ISERROR(SEARCH("Alta",H30)))</formula>
    </cfRule>
    <cfRule type="containsText" dxfId="773" priority="15" operator="containsText" text="Media">
      <formula>NOT(ISERROR(SEARCH("Media",H30)))</formula>
    </cfRule>
    <cfRule type="containsText" dxfId="772" priority="16" operator="containsText" text="Media">
      <formula>NOT(ISERROR(SEARCH("Media",H30)))</formula>
    </cfRule>
    <cfRule type="containsText" dxfId="771" priority="17" operator="containsText" text="Media">
      <formula>NOT(ISERROR(SEARCH("Media",H30)))</formula>
    </cfRule>
    <cfRule type="containsText" dxfId="770" priority="18" operator="containsText" text="Muy Baja">
      <formula>NOT(ISERROR(SEARCH("Muy Baja",H30)))</formula>
    </cfRule>
    <cfRule type="containsText" dxfId="769" priority="19" operator="containsText" text="Baja">
      <formula>NOT(ISERROR(SEARCH("Baja",H30)))</formula>
    </cfRule>
    <cfRule type="containsText" dxfId="768" priority="21" operator="containsText" text="Muy Baja">
      <formula>NOT(ISERROR(SEARCH("Muy Baja",H30)))</formula>
    </cfRule>
    <cfRule type="containsText" dxfId="767" priority="22" operator="containsText" text="Muy Baja">
      <formula>NOT(ISERROR(SEARCH("Muy Baja",H30)))</formula>
    </cfRule>
    <cfRule type="containsText" dxfId="766" priority="23" operator="containsText" text="Muy Baja'Tabla probabilidad'!">
      <formula>NOT(ISERROR(SEARCH("Muy Baja'Tabla probabilidad'!",H30)))</formula>
    </cfRule>
    <cfRule type="containsText" dxfId="765" priority="24" operator="containsText" text="Muy bajo">
      <formula>NOT(ISERROR(SEARCH("Muy bajo",H30)))</formula>
    </cfRule>
    <cfRule type="containsText" dxfId="764" priority="25" operator="containsText" text="Alta">
      <formula>NOT(ISERROR(SEARCH("Alta",H30)))</formula>
    </cfRule>
    <cfRule type="containsText" dxfId="763" priority="26" operator="containsText" text="Media">
      <formula>NOT(ISERROR(SEARCH("Media",H30)))</formula>
    </cfRule>
    <cfRule type="containsText" dxfId="762" priority="27" operator="containsText" text="Baja">
      <formula>NOT(ISERROR(SEARCH("Baja",H30)))</formula>
    </cfRule>
    <cfRule type="containsText" dxfId="761" priority="28" operator="containsText" text="Muy baja">
      <formula>NOT(ISERROR(SEARCH("Muy baja",H30)))</formula>
    </cfRule>
  </conditionalFormatting>
  <conditionalFormatting sqref="H40">
    <cfRule type="containsText" dxfId="760" priority="402" operator="containsText" text="Baja">
      <formula>NOT(ISERROR(SEARCH("Baja",H40)))</formula>
    </cfRule>
    <cfRule type="containsText" dxfId="759" priority="401" operator="containsText" text="Muy Baja">
      <formula>NOT(ISERROR(SEARCH("Muy Baja",H40)))</formula>
    </cfRule>
    <cfRule type="containsText" dxfId="758" priority="400" operator="containsText" text="Media">
      <formula>NOT(ISERROR(SEARCH("Media",H40)))</formula>
    </cfRule>
    <cfRule type="containsText" dxfId="757" priority="394" operator="containsText" text="Baja">
      <formula>NOT(ISERROR(SEARCH("Baja",H40)))</formula>
    </cfRule>
    <cfRule type="containsText" dxfId="756" priority="393" operator="containsText" text="Muy Baja">
      <formula>NOT(ISERROR(SEARCH("Muy Baja",H40)))</formula>
    </cfRule>
    <cfRule type="cellIs" dxfId="755" priority="413" operator="between">
      <formula>0</formula>
      <formula>2</formula>
    </cfRule>
    <cfRule type="cellIs" dxfId="754" priority="412" operator="between">
      <formula>1</formula>
      <formula>2</formula>
    </cfRule>
    <cfRule type="containsText" dxfId="753" priority="411" operator="containsText" text="Muy baja">
      <formula>NOT(ISERROR(SEARCH("Muy baja",H40)))</formula>
    </cfRule>
    <cfRule type="containsText" dxfId="752" priority="410" operator="containsText" text="Baja">
      <formula>NOT(ISERROR(SEARCH("Baja",H40)))</formula>
    </cfRule>
    <cfRule type="containsText" dxfId="751" priority="409" operator="containsText" text="Media">
      <formula>NOT(ISERROR(SEARCH("Media",H40)))</formula>
    </cfRule>
    <cfRule type="containsText" dxfId="750" priority="408" operator="containsText" text="Alta">
      <formula>NOT(ISERROR(SEARCH("Alta",H40)))</formula>
    </cfRule>
    <cfRule type="containsText" dxfId="749" priority="407" operator="containsText" text="Muy bajo">
      <formula>NOT(ISERROR(SEARCH("Muy bajo",H40)))</formula>
    </cfRule>
    <cfRule type="containsText" dxfId="748" priority="405" operator="containsText" text="Muy Baja">
      <formula>NOT(ISERROR(SEARCH("Muy Baja",H40)))</formula>
    </cfRule>
    <cfRule type="containsText" dxfId="747" priority="406" operator="containsText" text="Muy Baja'Tabla probabilidad'!">
      <formula>NOT(ISERROR(SEARCH("Muy Baja'Tabla probabilidad'!",H40)))</formula>
    </cfRule>
    <cfRule type="containsText" dxfId="746" priority="404" operator="containsText" text="Muy Baja">
      <formula>NOT(ISERROR(SEARCH("Muy Baja",H40)))</formula>
    </cfRule>
    <cfRule type="containsText" dxfId="745" priority="403" operator="containsText" text="Muy Baja">
      <formula>NOT(ISERROR(SEARCH("Muy Baja",H40)))</formula>
    </cfRule>
    <cfRule type="containsText" dxfId="744" priority="399" operator="containsText" text="Media">
      <formula>NOT(ISERROR(SEARCH("Media",H40)))</formula>
    </cfRule>
    <cfRule type="containsText" dxfId="743" priority="398" operator="containsText" text="Media">
      <formula>NOT(ISERROR(SEARCH("Media",H40)))</formula>
    </cfRule>
    <cfRule type="containsText" dxfId="742" priority="397" operator="containsText" text="Alta">
      <formula>NOT(ISERROR(SEARCH("Alta",H40)))</formula>
    </cfRule>
    <cfRule type="containsText" dxfId="741" priority="395" operator="containsText" text="Muy Alta">
      <formula>NOT(ISERROR(SEARCH("Muy Alta",H40)))</formula>
    </cfRule>
  </conditionalFormatting>
  <conditionalFormatting sqref="H50">
    <cfRule type="containsText" dxfId="740" priority="131" operator="containsText" text="Muy Baja'Tabla probabilidad'!">
      <formula>NOT(ISERROR(SEARCH("Muy Baja'Tabla probabilidad'!",H50)))</formula>
    </cfRule>
    <cfRule type="containsText" dxfId="739" priority="119" operator="containsText" text="Muy Baja">
      <formula>NOT(ISERROR(SEARCH("Muy Baja",H50)))</formula>
    </cfRule>
    <cfRule type="containsText" dxfId="738" priority="120" operator="containsText" text="Baja">
      <formula>NOT(ISERROR(SEARCH("Baja",H50)))</formula>
    </cfRule>
    <cfRule type="containsText" dxfId="737" priority="121" operator="containsText" text="Muy Alta">
      <formula>NOT(ISERROR(SEARCH("Muy Alta",H50)))</formula>
    </cfRule>
    <cfRule type="containsText" dxfId="736" priority="122" operator="containsText" text="Alta">
      <formula>NOT(ISERROR(SEARCH("Alta",H50)))</formula>
    </cfRule>
    <cfRule type="containsText" dxfId="735" priority="123" operator="containsText" text="Media">
      <formula>NOT(ISERROR(SEARCH("Media",H50)))</formula>
    </cfRule>
    <cfRule type="containsText" dxfId="734" priority="126" operator="containsText" text="Muy Baja">
      <formula>NOT(ISERROR(SEARCH("Muy Baja",H50)))</formula>
    </cfRule>
    <cfRule type="containsText" dxfId="733" priority="129" operator="containsText" text="Muy Baja">
      <formula>NOT(ISERROR(SEARCH("Muy Baja",H50)))</formula>
    </cfRule>
    <cfRule type="containsText" dxfId="732" priority="128" operator="containsText" text="Muy Baja">
      <formula>NOT(ISERROR(SEARCH("Muy Baja",H50)))</formula>
    </cfRule>
    <cfRule type="containsText" dxfId="731" priority="127" operator="containsText" text="Baja">
      <formula>NOT(ISERROR(SEARCH("Baja",H50)))</formula>
    </cfRule>
    <cfRule type="containsText" dxfId="730" priority="130" operator="containsText" text="Muy Baja">
      <formula>NOT(ISERROR(SEARCH("Muy Baja",H50)))</formula>
    </cfRule>
    <cfRule type="containsText" dxfId="729" priority="125" operator="containsText" text="Media">
      <formula>NOT(ISERROR(SEARCH("Media",H50)))</formula>
    </cfRule>
    <cfRule type="containsText" dxfId="728" priority="124" operator="containsText" text="Media">
      <formula>NOT(ISERROR(SEARCH("Media",H50)))</formula>
    </cfRule>
    <cfRule type="cellIs" dxfId="727" priority="138" operator="between">
      <formula>0</formula>
      <formula>2</formula>
    </cfRule>
    <cfRule type="cellIs" dxfId="726" priority="137" operator="between">
      <formula>1</formula>
      <formula>2</formula>
    </cfRule>
    <cfRule type="containsText" dxfId="725" priority="136" operator="containsText" text="Muy baja">
      <formula>NOT(ISERROR(SEARCH("Muy baja",H50)))</formula>
    </cfRule>
    <cfRule type="containsText" dxfId="724" priority="135" operator="containsText" text="Baja">
      <formula>NOT(ISERROR(SEARCH("Baja",H50)))</formula>
    </cfRule>
    <cfRule type="containsText" dxfId="723" priority="134" operator="containsText" text="Media">
      <formula>NOT(ISERROR(SEARCH("Media",H50)))</formula>
    </cfRule>
    <cfRule type="containsText" dxfId="722" priority="133" operator="containsText" text="Alta">
      <formula>NOT(ISERROR(SEARCH("Alta",H50)))</formula>
    </cfRule>
    <cfRule type="containsText" dxfId="721" priority="132" operator="containsText" text="Muy bajo">
      <formula>NOT(ISERROR(SEARCH("Muy bajo",H50)))</formula>
    </cfRule>
  </conditionalFormatting>
  <conditionalFormatting sqref="H60">
    <cfRule type="containsText" dxfId="720" priority="98" operator="containsText" text="Media">
      <formula>NOT(ISERROR(SEARCH("Media",H60)))</formula>
    </cfRule>
    <cfRule type="cellIs" dxfId="719" priority="102" operator="between">
      <formula>0</formula>
      <formula>2</formula>
    </cfRule>
    <cfRule type="cellIs" dxfId="718" priority="101" operator="between">
      <formula>1</formula>
      <formula>2</formula>
    </cfRule>
    <cfRule type="containsText" dxfId="717" priority="83" operator="containsText" text="Muy Baja">
      <formula>NOT(ISERROR(SEARCH("Muy Baja",H60)))</formula>
    </cfRule>
    <cfRule type="containsText" dxfId="716" priority="84" operator="containsText" text="Baja">
      <formula>NOT(ISERROR(SEARCH("Baja",H60)))</formula>
    </cfRule>
    <cfRule type="containsText" dxfId="715" priority="85" operator="containsText" text="Muy Alta">
      <formula>NOT(ISERROR(SEARCH("Muy Alta",H60)))</formula>
    </cfRule>
    <cfRule type="containsText" dxfId="714" priority="86" operator="containsText" text="Alta">
      <formula>NOT(ISERROR(SEARCH("Alta",H60)))</formula>
    </cfRule>
    <cfRule type="containsText" dxfId="713" priority="88" operator="containsText" text="Media">
      <formula>NOT(ISERROR(SEARCH("Media",H60)))</formula>
    </cfRule>
    <cfRule type="containsText" dxfId="712" priority="89" operator="containsText" text="Media">
      <formula>NOT(ISERROR(SEARCH("Media",H60)))</formula>
    </cfRule>
    <cfRule type="containsText" dxfId="711" priority="90" operator="containsText" text="Muy Baja">
      <formula>NOT(ISERROR(SEARCH("Muy Baja",H60)))</formula>
    </cfRule>
    <cfRule type="containsText" dxfId="710" priority="91" operator="containsText" text="Baja">
      <formula>NOT(ISERROR(SEARCH("Baja",H60)))</formula>
    </cfRule>
    <cfRule type="containsText" dxfId="709" priority="92" operator="containsText" text="Muy Baja">
      <formula>NOT(ISERROR(SEARCH("Muy Baja",H60)))</formula>
    </cfRule>
    <cfRule type="containsText" dxfId="708" priority="100" operator="containsText" text="Muy baja">
      <formula>NOT(ISERROR(SEARCH("Muy baja",H60)))</formula>
    </cfRule>
    <cfRule type="containsText" dxfId="707" priority="99" operator="containsText" text="Baja">
      <formula>NOT(ISERROR(SEARCH("Baja",H60)))</formula>
    </cfRule>
    <cfRule type="containsText" dxfId="706" priority="97" operator="containsText" text="Alta">
      <formula>NOT(ISERROR(SEARCH("Alta",H60)))</formula>
    </cfRule>
    <cfRule type="containsText" dxfId="705" priority="87" operator="containsText" text="Media">
      <formula>NOT(ISERROR(SEARCH("Media",H60)))</formula>
    </cfRule>
    <cfRule type="containsText" dxfId="704" priority="96" operator="containsText" text="Muy bajo">
      <formula>NOT(ISERROR(SEARCH("Muy bajo",H60)))</formula>
    </cfRule>
    <cfRule type="containsText" dxfId="703" priority="95" operator="containsText" text="Muy Baja'Tabla probabilidad'!">
      <formula>NOT(ISERROR(SEARCH("Muy Baja'Tabla probabilidad'!",H60)))</formula>
    </cfRule>
    <cfRule type="containsText" dxfId="702" priority="94" operator="containsText" text="Muy Baja">
      <formula>NOT(ISERROR(SEARCH("Muy Baja",H60)))</formula>
    </cfRule>
    <cfRule type="containsText" dxfId="701" priority="93" operator="containsText" text="Muy Baja">
      <formula>NOT(ISERROR(SEARCH("Muy Baja",H60)))</formula>
    </cfRule>
  </conditionalFormatting>
  <conditionalFormatting sqref="H70">
    <cfRule type="cellIs" dxfId="700" priority="66" operator="between">
      <formula>0</formula>
      <formula>2</formula>
    </cfRule>
    <cfRule type="containsText" dxfId="699" priority="51" operator="containsText" text="Media">
      <formula>NOT(ISERROR(SEARCH("Media",H70)))</formula>
    </cfRule>
    <cfRule type="containsText" dxfId="698" priority="50" operator="containsText" text="Alta">
      <formula>NOT(ISERROR(SEARCH("Alta",H70)))</formula>
    </cfRule>
    <cfRule type="containsText" dxfId="697" priority="49" operator="containsText" text="Muy Alta">
      <formula>NOT(ISERROR(SEARCH("Muy Alta",H70)))</formula>
    </cfRule>
    <cfRule type="containsText" dxfId="696" priority="48" operator="containsText" text="Baja">
      <formula>NOT(ISERROR(SEARCH("Baja",H70)))</formula>
    </cfRule>
    <cfRule type="containsText" dxfId="695" priority="47" operator="containsText" text="Muy Baja">
      <formula>NOT(ISERROR(SEARCH("Muy Baja",H70)))</formula>
    </cfRule>
    <cfRule type="cellIs" dxfId="694" priority="65" operator="between">
      <formula>1</formula>
      <formula>2</formula>
    </cfRule>
    <cfRule type="containsText" dxfId="693" priority="55" operator="containsText" text="Baja">
      <formula>NOT(ISERROR(SEARCH("Baja",H70)))</formula>
    </cfRule>
    <cfRule type="containsText" dxfId="692" priority="56" operator="containsText" text="Muy Baja">
      <formula>NOT(ISERROR(SEARCH("Muy Baja",H70)))</formula>
    </cfRule>
    <cfRule type="containsText" dxfId="691" priority="58" operator="containsText" text="Muy Baja">
      <formula>NOT(ISERROR(SEARCH("Muy Baja",H70)))</formula>
    </cfRule>
    <cfRule type="containsText" dxfId="690" priority="64" operator="containsText" text="Muy baja">
      <formula>NOT(ISERROR(SEARCH("Muy baja",H70)))</formula>
    </cfRule>
    <cfRule type="containsText" dxfId="689" priority="57" operator="containsText" text="Muy Baja">
      <formula>NOT(ISERROR(SEARCH("Muy Baja",H70)))</formula>
    </cfRule>
    <cfRule type="containsText" dxfId="688" priority="59" operator="containsText" text="Muy Baja'Tabla probabilidad'!">
      <formula>NOT(ISERROR(SEARCH("Muy Baja'Tabla probabilidad'!",H70)))</formula>
    </cfRule>
    <cfRule type="containsText" dxfId="687" priority="60" operator="containsText" text="Muy bajo">
      <formula>NOT(ISERROR(SEARCH("Muy bajo",H70)))</formula>
    </cfRule>
    <cfRule type="containsText" dxfId="686" priority="63" operator="containsText" text="Baja">
      <formula>NOT(ISERROR(SEARCH("Baja",H70)))</formula>
    </cfRule>
    <cfRule type="containsText" dxfId="685" priority="61" operator="containsText" text="Alta">
      <formula>NOT(ISERROR(SEARCH("Alta",H70)))</formula>
    </cfRule>
    <cfRule type="containsText" dxfId="684" priority="62" operator="containsText" text="Media">
      <formula>NOT(ISERROR(SEARCH("Media",H70)))</formula>
    </cfRule>
    <cfRule type="containsText" dxfId="683" priority="53" operator="containsText" text="Media">
      <formula>NOT(ISERROR(SEARCH("Media",H70)))</formula>
    </cfRule>
    <cfRule type="containsText" dxfId="682" priority="54" operator="containsText" text="Muy Baja">
      <formula>NOT(ISERROR(SEARCH("Muy Baja",H70)))</formula>
    </cfRule>
    <cfRule type="containsText" dxfId="681" priority="52" operator="containsText" text="Media">
      <formula>NOT(ISERROR(SEARCH("Media",H70)))</formula>
    </cfRule>
  </conditionalFormatting>
  <conditionalFormatting sqref="K10:K79">
    <cfRule type="containsText" dxfId="680" priority="35" operator="containsText" text="Menor">
      <formula>NOT(ISERROR(SEARCH("Menor",K10)))</formula>
    </cfRule>
    <cfRule type="containsText" dxfId="679" priority="36" operator="containsText" text="Leve">
      <formula>NOT(ISERROR(SEARCH("Leve",K10)))</formula>
    </cfRule>
    <cfRule type="containsText" dxfId="678" priority="33" operator="containsText" text="Alta">
      <formula>NOT(ISERROR(SEARCH("Alta",K10)))</formula>
    </cfRule>
    <cfRule type="containsText" dxfId="677" priority="31" operator="containsText" text="Catastrófico">
      <formula>NOT(ISERROR(SEARCH("Catastrófico",K10)))</formula>
    </cfRule>
    <cfRule type="containsText" dxfId="676" priority="32" operator="containsText" text="Mayor">
      <formula>NOT(ISERROR(SEARCH("Mayor",K10)))</formula>
    </cfRule>
    <cfRule type="containsText" dxfId="675" priority="34" operator="containsText" text="Moderado">
      <formula>NOT(ISERROR(SEARCH("Moderado",K10)))</formula>
    </cfRule>
  </conditionalFormatting>
  <conditionalFormatting sqref="M10">
    <cfRule type="containsText" dxfId="674" priority="863" operator="containsText" text="Leve">
      <formula>NOT(ISERROR(SEARCH("Leve",M10)))</formula>
    </cfRule>
    <cfRule type="containsText" dxfId="673" priority="862" operator="containsText" text="Menor">
      <formula>NOT(ISERROR(SEARCH("Menor",M10)))</formula>
    </cfRule>
    <cfRule type="containsText" dxfId="672" priority="861" operator="containsText" text="Moderado">
      <formula>NOT(ISERROR(SEARCH("Moderado",M10)))</formula>
    </cfRule>
    <cfRule type="containsText" dxfId="671" priority="860" operator="containsText" text="Alta">
      <formula>NOT(ISERROR(SEARCH("Alta",M10)))</formula>
    </cfRule>
    <cfRule type="containsText" dxfId="670" priority="859" operator="containsText" text="Mayor">
      <formula>NOT(ISERROR(SEARCH("Mayor",M10)))</formula>
    </cfRule>
    <cfRule type="containsText" dxfId="669" priority="858" operator="containsText" text="Catastrófico">
      <formula>NOT(ISERROR(SEARCH("Catastrófico",M10)))</formula>
    </cfRule>
  </conditionalFormatting>
  <conditionalFormatting sqref="M20">
    <cfRule type="containsText" dxfId="668" priority="253" operator="containsText" text="Alta">
      <formula>NOT(ISERROR(SEARCH("Alta",M20)))</formula>
    </cfRule>
    <cfRule type="containsText" dxfId="667" priority="254" operator="containsText" text="Moderado">
      <formula>NOT(ISERROR(SEARCH("Moderado",M20)))</formula>
    </cfRule>
    <cfRule type="containsText" dxfId="666" priority="255" operator="containsText" text="Menor">
      <formula>NOT(ISERROR(SEARCH("Menor",M20)))</formula>
    </cfRule>
    <cfRule type="containsText" dxfId="665" priority="256" operator="containsText" text="Leve">
      <formula>NOT(ISERROR(SEARCH("Leve",M20)))</formula>
    </cfRule>
    <cfRule type="containsText" dxfId="664" priority="251" operator="containsText" text="Catastrófico">
      <formula>NOT(ISERROR(SEARCH("Catastrófico",M20)))</formula>
    </cfRule>
    <cfRule type="containsText" dxfId="663" priority="252" operator="containsText" text="Mayor">
      <formula>NOT(ISERROR(SEARCH("Mayor",M20)))</formula>
    </cfRule>
  </conditionalFormatting>
  <conditionalFormatting sqref="M30">
    <cfRule type="containsText" dxfId="662" priority="5" operator="containsText" text="Catastrófico">
      <formula>NOT(ISERROR(SEARCH("Catastrófico",M30)))</formula>
    </cfRule>
    <cfRule type="containsText" dxfId="661" priority="6" operator="containsText" text="Mayor">
      <formula>NOT(ISERROR(SEARCH("Mayor",M30)))</formula>
    </cfRule>
    <cfRule type="containsText" dxfId="660" priority="7" operator="containsText" text="Alta">
      <formula>NOT(ISERROR(SEARCH("Alta",M30)))</formula>
    </cfRule>
    <cfRule type="containsText" dxfId="659" priority="8" operator="containsText" text="Moderado">
      <formula>NOT(ISERROR(SEARCH("Moderado",M30)))</formula>
    </cfRule>
    <cfRule type="containsText" dxfId="658" priority="9" operator="containsText" text="Menor">
      <formula>NOT(ISERROR(SEARCH("Menor",M30)))</formula>
    </cfRule>
    <cfRule type="containsText" dxfId="657" priority="10" operator="containsText" text="Leve">
      <formula>NOT(ISERROR(SEARCH("Leve",M30)))</formula>
    </cfRule>
  </conditionalFormatting>
  <conditionalFormatting sqref="M40">
    <cfRule type="containsText" dxfId="656" priority="285" operator="containsText" text="Mayor">
      <formula>NOT(ISERROR(SEARCH("Mayor",M40)))</formula>
    </cfRule>
    <cfRule type="containsText" dxfId="655" priority="284" operator="containsText" text="Catastrófico">
      <formula>NOT(ISERROR(SEARCH("Catastrófico",M40)))</formula>
    </cfRule>
    <cfRule type="containsText" dxfId="654" priority="286" operator="containsText" text="Alta">
      <formula>NOT(ISERROR(SEARCH("Alta",M40)))</formula>
    </cfRule>
    <cfRule type="containsText" dxfId="653" priority="289" operator="containsText" text="Leve">
      <formula>NOT(ISERROR(SEARCH("Leve",M40)))</formula>
    </cfRule>
    <cfRule type="containsText" dxfId="652" priority="288" operator="containsText" text="Menor">
      <formula>NOT(ISERROR(SEARCH("Menor",M40)))</formula>
    </cfRule>
    <cfRule type="containsText" dxfId="651" priority="287" operator="containsText" text="Moderado">
      <formula>NOT(ISERROR(SEARCH("Moderado",M40)))</formula>
    </cfRule>
  </conditionalFormatting>
  <conditionalFormatting sqref="M50">
    <cfRule type="containsText" dxfId="650" priority="114" operator="containsText" text="Mayor">
      <formula>NOT(ISERROR(SEARCH("Mayor",M50)))</formula>
    </cfRule>
    <cfRule type="containsText" dxfId="649" priority="116" operator="containsText" text="Moderado">
      <formula>NOT(ISERROR(SEARCH("Moderado",M50)))</formula>
    </cfRule>
    <cfRule type="containsText" dxfId="648" priority="113" operator="containsText" text="Catastrófico">
      <formula>NOT(ISERROR(SEARCH("Catastrófico",M50)))</formula>
    </cfRule>
    <cfRule type="containsText" dxfId="647" priority="118" operator="containsText" text="Leve">
      <formula>NOT(ISERROR(SEARCH("Leve",M50)))</formula>
    </cfRule>
    <cfRule type="containsText" dxfId="646" priority="117" operator="containsText" text="Menor">
      <formula>NOT(ISERROR(SEARCH("Menor",M50)))</formula>
    </cfRule>
    <cfRule type="containsText" dxfId="645" priority="115" operator="containsText" text="Alta">
      <formula>NOT(ISERROR(SEARCH("Alta",M50)))</formula>
    </cfRule>
  </conditionalFormatting>
  <conditionalFormatting sqref="M60">
    <cfRule type="containsText" dxfId="644" priority="79" operator="containsText" text="Alta">
      <formula>NOT(ISERROR(SEARCH("Alta",M60)))</formula>
    </cfRule>
    <cfRule type="containsText" dxfId="643" priority="82" operator="containsText" text="Leve">
      <formula>NOT(ISERROR(SEARCH("Leve",M60)))</formula>
    </cfRule>
    <cfRule type="containsText" dxfId="642" priority="81" operator="containsText" text="Menor">
      <formula>NOT(ISERROR(SEARCH("Menor",M60)))</formula>
    </cfRule>
    <cfRule type="containsText" dxfId="641" priority="80" operator="containsText" text="Moderado">
      <formula>NOT(ISERROR(SEARCH("Moderado",M60)))</formula>
    </cfRule>
    <cfRule type="containsText" dxfId="640" priority="78" operator="containsText" text="Mayor">
      <formula>NOT(ISERROR(SEARCH("Mayor",M60)))</formula>
    </cfRule>
    <cfRule type="containsText" dxfId="639" priority="77" operator="containsText" text="Catastrófico">
      <formula>NOT(ISERROR(SEARCH("Catastrófico",M60)))</formula>
    </cfRule>
  </conditionalFormatting>
  <conditionalFormatting sqref="M70">
    <cfRule type="containsText" dxfId="638" priority="41" operator="containsText" text="Catastrófico">
      <formula>NOT(ISERROR(SEARCH("Catastrófico",M70)))</formula>
    </cfRule>
    <cfRule type="containsText" dxfId="637" priority="42" operator="containsText" text="Mayor">
      <formula>NOT(ISERROR(SEARCH("Mayor",M70)))</formula>
    </cfRule>
    <cfRule type="containsText" dxfId="636" priority="43" operator="containsText" text="Alta">
      <formula>NOT(ISERROR(SEARCH("Alta",M70)))</formula>
    </cfRule>
    <cfRule type="containsText" dxfId="635" priority="44" operator="containsText" text="Moderado">
      <formula>NOT(ISERROR(SEARCH("Moderado",M70)))</formula>
    </cfRule>
    <cfRule type="containsText" dxfId="634" priority="45" operator="containsText" text="Menor">
      <formula>NOT(ISERROR(SEARCH("Menor",M70)))</formula>
    </cfRule>
    <cfRule type="containsText" dxfId="633" priority="46" operator="containsText" text="Leve">
      <formula>NOT(ISERROR(SEARCH("Leve",M70)))</formula>
    </cfRule>
  </conditionalFormatting>
  <conditionalFormatting sqref="N20">
    <cfRule type="containsText" dxfId="632" priority="282" operator="containsText" text="Bajo">
      <formula>NOT(ISERROR(SEARCH("Bajo",N20)))</formula>
    </cfRule>
    <cfRule type="containsText" dxfId="631" priority="281" operator="containsText" text="Alto">
      <formula>NOT(ISERROR(SEARCH("Alto",N20)))</formula>
    </cfRule>
    <cfRule type="containsText" dxfId="630" priority="280" operator="containsText" text="Extremo">
      <formula>NOT(ISERROR(SEARCH("Extremo",N20)))</formula>
    </cfRule>
    <cfRule type="containsText" dxfId="629" priority="283" operator="containsText" text="Moderado">
      <formula>NOT(ISERROR(SEARCH("Moderado",N20)))</formula>
    </cfRule>
  </conditionalFormatting>
  <conditionalFormatting sqref="N30">
    <cfRule type="containsText" dxfId="628" priority="2" operator="containsText" text="Alto">
      <formula>NOT(ISERROR(SEARCH("Alto",N30)))</formula>
    </cfRule>
    <cfRule type="containsText" dxfId="627" priority="1" operator="containsText" text="Extremo">
      <formula>NOT(ISERROR(SEARCH("Extremo",N30)))</formula>
    </cfRule>
    <cfRule type="containsText" dxfId="626" priority="4" operator="containsText" text="Moderado">
      <formula>NOT(ISERROR(SEARCH("Moderado",N30)))</formula>
    </cfRule>
    <cfRule type="containsText" dxfId="625" priority="3" operator="containsText" text="Bajo">
      <formula>NOT(ISERROR(SEARCH("Bajo",N30)))</formula>
    </cfRule>
  </conditionalFormatting>
  <conditionalFormatting sqref="N50">
    <cfRule type="containsText" dxfId="624" priority="112" operator="containsText" text="Moderado">
      <formula>NOT(ISERROR(SEARCH("Moderado",N50)))</formula>
    </cfRule>
    <cfRule type="containsText" dxfId="623" priority="111" operator="containsText" text="Bajo">
      <formula>NOT(ISERROR(SEARCH("Bajo",N50)))</formula>
    </cfRule>
    <cfRule type="containsText" dxfId="622" priority="110" operator="containsText" text="Alto">
      <formula>NOT(ISERROR(SEARCH("Alto",N50)))</formula>
    </cfRule>
    <cfRule type="containsText" dxfId="621" priority="109" operator="containsText" text="Extremo">
      <formula>NOT(ISERROR(SEARCH("Extremo",N50)))</formula>
    </cfRule>
  </conditionalFormatting>
  <conditionalFormatting sqref="N60">
    <cfRule type="containsText" dxfId="620" priority="74" operator="containsText" text="Alto">
      <formula>NOT(ISERROR(SEARCH("Alto",N60)))</formula>
    </cfRule>
    <cfRule type="containsText" dxfId="619" priority="73" operator="containsText" text="Extremo">
      <formula>NOT(ISERROR(SEARCH("Extremo",N60)))</formula>
    </cfRule>
    <cfRule type="containsText" dxfId="618" priority="75" operator="containsText" text="Bajo">
      <formula>NOT(ISERROR(SEARCH("Bajo",N60)))</formula>
    </cfRule>
    <cfRule type="containsText" dxfId="617" priority="76" operator="containsText" text="Moderado">
      <formula>NOT(ISERROR(SEARCH("Moderado",N60)))</formula>
    </cfRule>
  </conditionalFormatting>
  <conditionalFormatting sqref="N70">
    <cfRule type="containsText" dxfId="616" priority="37" operator="containsText" text="Extremo">
      <formula>NOT(ISERROR(SEARCH("Extremo",N70)))</formula>
    </cfRule>
    <cfRule type="containsText" dxfId="615" priority="40" operator="containsText" text="Moderado">
      <formula>NOT(ISERROR(SEARCH("Moderado",N70)))</formula>
    </cfRule>
    <cfRule type="containsText" dxfId="614" priority="39" operator="containsText" text="Bajo">
      <formula>NOT(ISERROR(SEARCH("Bajo",N70)))</formula>
    </cfRule>
    <cfRule type="containsText" dxfId="613" priority="38" operator="containsText" text="Alto">
      <formula>NOT(ISERROR(SEARCH("Alto",N70)))</formula>
    </cfRule>
  </conditionalFormatting>
  <conditionalFormatting sqref="N8:O8">
    <cfRule type="containsText" dxfId="612" priority="840" operator="containsText" text="3- Moderado">
      <formula>NOT(ISERROR(SEARCH("3- Moderado",N8)))</formula>
    </cfRule>
    <cfRule type="containsText" dxfId="611" priority="841" operator="containsText" text="6- Moderado">
      <formula>NOT(ISERROR(SEARCH("6- Moderado",N8)))</formula>
    </cfRule>
    <cfRule type="containsText" dxfId="610" priority="842" operator="containsText" text="4- Moderado">
      <formula>NOT(ISERROR(SEARCH("4- Moderado",N8)))</formula>
    </cfRule>
    <cfRule type="containsText" dxfId="609" priority="843" operator="containsText" text="3- Bajo">
      <formula>NOT(ISERROR(SEARCH("3- Bajo",N8)))</formula>
    </cfRule>
    <cfRule type="containsText" dxfId="608" priority="844" operator="containsText" text="4- Bajo">
      <formula>NOT(ISERROR(SEARCH("4- Bajo",N8)))</formula>
    </cfRule>
    <cfRule type="containsText" dxfId="607" priority="845" operator="containsText" text="1- Bajo">
      <formula>NOT(ISERROR(SEARCH("1- Bajo",N8)))</formula>
    </cfRule>
  </conditionalFormatting>
  <conditionalFormatting sqref="N10:O10">
    <cfRule type="containsText" dxfId="606" priority="1448" operator="containsText" text="Moderado">
      <formula>NOT(ISERROR(SEARCH("Moderado",N10)))</formula>
    </cfRule>
    <cfRule type="containsText" dxfId="605" priority="1445" operator="containsText" text="Extremo">
      <formula>NOT(ISERROR(SEARCH("Extremo",N10)))</formula>
    </cfRule>
    <cfRule type="containsText" dxfId="604" priority="1446" operator="containsText" text="Alto">
      <formula>NOT(ISERROR(SEARCH("Alto",N10)))</formula>
    </cfRule>
    <cfRule type="containsText" dxfId="603" priority="1447" operator="containsText" text="Bajo">
      <formula>NOT(ISERROR(SEARCH("Bajo",N10)))</formula>
    </cfRule>
  </conditionalFormatting>
  <conditionalFormatting sqref="N40:O40">
    <cfRule type="containsText" dxfId="602" priority="223" operator="containsText" text="Extremo">
      <formula>NOT(ISERROR(SEARCH("Extremo",N40)))</formula>
    </cfRule>
    <cfRule type="containsText" dxfId="601" priority="224" operator="containsText" text="Alto">
      <formula>NOT(ISERROR(SEARCH("Alto",N40)))</formula>
    </cfRule>
    <cfRule type="containsText" dxfId="600" priority="225" operator="containsText" text="Bajo">
      <formula>NOT(ISERROR(SEARCH("Bajo",N40)))</formula>
    </cfRule>
    <cfRule type="containsText" dxfId="599" priority="226" operator="containsText" text="Moderado">
      <formula>NOT(ISERROR(SEARCH("Moderado",N40)))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84" operator="containsText" id="{009A1948-254C-4020-A26D-7181B4E8E5DF}">
            <xm:f>NOT(ISERROR(SEARCH('8- Politicas de admiistracion '!$B$5,H10)))</xm:f>
            <xm:f>'8- Politicas de admiistracion '!$B$5</xm:f>
            <x14:dxf>
              <font>
                <color rgb="FF9C0006"/>
              </font>
              <fill>
                <patternFill>
                  <bgColor rgb="FFFFC7CE"/>
                </patternFill>
              </fill>
            </x14:dxf>
          </x14:cfRule>
          <x14:cfRule type="containsText" priority="883" operator="containsText" id="{D4158494-FAE5-4853-A580-52567E2FD023}">
            <xm:f>NOT(ISERROR(SEARCH('8- Politicas de admiistracion '!$B$5,H10)))</xm:f>
            <xm:f>'8- Politicas de admiistracion '!$B$5</xm:f>
            <x14:dxf>
              <font>
                <color rgb="FF006100"/>
              </font>
              <fill>
                <patternFill>
                  <bgColor rgb="FFC6EFCE"/>
                </patternFill>
              </fill>
            </x14:dxf>
          </x14:cfRule>
          <xm:sqref>H10</xm:sqref>
        </x14:conditionalFormatting>
        <x14:conditionalFormatting xmlns:xm="http://schemas.microsoft.com/office/excel/2006/main">
          <x14:cfRule type="containsText" priority="277" operator="containsText" id="{CA966E56-48A7-4BE5-A289-34723629A3D2}">
            <xm:f>NOT(ISERROR(SEARCH('8- Politicas de admiistracion '!$B$5,H20)))</xm:f>
            <xm:f>'8- Politicas de admiistracion '!$B$5</xm:f>
            <x14:dxf>
              <font>
                <color rgb="FF9C0006"/>
              </font>
              <fill>
                <patternFill>
                  <bgColor rgb="FFFFC7CE"/>
                </patternFill>
              </fill>
            </x14:dxf>
          </x14:cfRule>
          <x14:cfRule type="containsText" priority="276" operator="containsText" id="{B3F77126-2A27-4EC5-85A9-CBEC830FD7BD}">
            <xm:f>NOT(ISERROR(SEARCH('8- Politicas de admiistracion '!$B$5,H20)))</xm:f>
            <xm:f>'8- Politicas de admiistracion '!$B$5</xm:f>
            <x14:dxf>
              <font>
                <color rgb="FF006100"/>
              </font>
              <fill>
                <patternFill>
                  <bgColor rgb="FFC6EF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I10:I79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79"/>
  <sheetViews>
    <sheetView zoomScale="70" zoomScaleNormal="70" zoomScalePageLayoutView="70" workbookViewId="0">
      <selection sqref="A1:C3"/>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43"/>
      <c r="B1" s="544"/>
      <c r="C1" s="545"/>
      <c r="D1" s="44"/>
      <c r="E1" s="537" t="s">
        <v>411</v>
      </c>
      <c r="F1" s="538"/>
      <c r="G1" s="538"/>
      <c r="H1" s="538"/>
      <c r="I1" s="538"/>
      <c r="J1" s="538"/>
      <c r="K1" s="538"/>
      <c r="L1" s="538"/>
      <c r="M1" s="538"/>
      <c r="N1" s="538"/>
      <c r="O1" s="538"/>
      <c r="P1" s="538"/>
      <c r="Q1" s="538"/>
      <c r="R1" s="538"/>
      <c r="S1" s="538"/>
      <c r="T1" s="538"/>
      <c r="U1" s="538"/>
      <c r="V1" s="53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46"/>
      <c r="B2" s="547"/>
      <c r="C2" s="548"/>
      <c r="D2" s="44"/>
      <c r="E2" s="539"/>
      <c r="F2" s="540"/>
      <c r="G2" s="540"/>
      <c r="H2" s="540"/>
      <c r="I2" s="540"/>
      <c r="J2" s="540"/>
      <c r="K2" s="540"/>
      <c r="L2" s="540"/>
      <c r="M2" s="540"/>
      <c r="N2" s="540"/>
      <c r="O2" s="540"/>
      <c r="P2" s="540"/>
      <c r="Q2" s="540"/>
      <c r="R2" s="540"/>
      <c r="S2" s="540"/>
      <c r="T2" s="540"/>
      <c r="U2" s="540"/>
      <c r="V2" s="540"/>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49"/>
      <c r="B3" s="550"/>
      <c r="C3" s="551"/>
      <c r="D3" s="44"/>
      <c r="E3" s="541"/>
      <c r="F3" s="542"/>
      <c r="G3" s="542"/>
      <c r="H3" s="542"/>
      <c r="I3" s="542"/>
      <c r="J3" s="542"/>
      <c r="K3" s="542"/>
      <c r="L3" s="542"/>
      <c r="M3" s="542"/>
      <c r="N3" s="542"/>
      <c r="O3" s="542"/>
      <c r="P3" s="542"/>
      <c r="Q3" s="542"/>
      <c r="R3" s="542"/>
      <c r="S3" s="542"/>
      <c r="T3" s="542"/>
      <c r="U3" s="542"/>
      <c r="V3" s="542"/>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1.5" customHeight="1" thickTop="1">
      <c r="A4" s="570" t="s">
        <v>335</v>
      </c>
      <c r="B4" s="570"/>
      <c r="C4" s="571" t="s">
        <v>336</v>
      </c>
      <c r="D4" s="572"/>
      <c r="E4" s="572"/>
      <c r="F4" s="572"/>
      <c r="G4" s="572"/>
      <c r="H4" s="572"/>
      <c r="I4" s="572"/>
      <c r="J4" s="572"/>
      <c r="K4" s="572"/>
      <c r="L4" s="572"/>
      <c r="M4" s="572"/>
      <c r="N4" s="572"/>
      <c r="O4" s="572"/>
      <c r="P4" s="572"/>
      <c r="Q4" s="572"/>
      <c r="R4" s="572"/>
      <c r="S4" s="572"/>
      <c r="T4" s="572"/>
      <c r="U4" s="572"/>
      <c r="V4" s="57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568" t="s">
        <v>337</v>
      </c>
      <c r="B5" s="568"/>
      <c r="C5" s="532" t="s">
        <v>338</v>
      </c>
      <c r="D5" s="532"/>
      <c r="E5" s="532"/>
      <c r="F5" s="532"/>
      <c r="G5" s="532"/>
      <c r="H5" s="532"/>
      <c r="I5" s="532"/>
      <c r="J5" s="532"/>
      <c r="K5" s="532"/>
      <c r="L5" s="532"/>
      <c r="M5" s="532"/>
      <c r="N5" s="532"/>
      <c r="O5" s="532"/>
      <c r="P5" s="532"/>
      <c r="Q5" s="532"/>
      <c r="R5" s="532"/>
      <c r="S5" s="532"/>
      <c r="T5" s="532"/>
      <c r="U5" s="532"/>
      <c r="V5" s="53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69" t="s">
        <v>339</v>
      </c>
      <c r="B6" s="569"/>
      <c r="C6" s="533" t="s">
        <v>412</v>
      </c>
      <c r="D6" s="533"/>
      <c r="E6" s="533"/>
      <c r="F6" s="533"/>
      <c r="G6" s="533"/>
      <c r="H6" s="533"/>
      <c r="I6" s="533"/>
      <c r="J6" s="533"/>
      <c r="K6" s="533"/>
      <c r="L6" s="533"/>
      <c r="M6" s="533"/>
      <c r="N6" s="533"/>
      <c r="O6" s="533"/>
      <c r="P6" s="533"/>
      <c r="Q6" s="533"/>
      <c r="R6" s="533"/>
      <c r="S6" s="533"/>
      <c r="T6" s="533"/>
      <c r="U6" s="533"/>
      <c r="V6" s="533"/>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52" t="s">
        <v>341</v>
      </c>
      <c r="B7" s="552"/>
      <c r="C7" s="552"/>
      <c r="D7" s="553" t="s">
        <v>413</v>
      </c>
      <c r="E7" s="554"/>
      <c r="F7" s="554"/>
      <c r="G7" s="554"/>
      <c r="H7" s="554"/>
      <c r="I7" s="554"/>
      <c r="J7" s="554"/>
      <c r="K7" s="554"/>
      <c r="L7" s="554"/>
      <c r="M7" s="554"/>
      <c r="N7" s="554"/>
      <c r="O7" s="554"/>
      <c r="P7" s="554"/>
      <c r="Q7" s="554"/>
      <c r="R7" s="555"/>
      <c r="S7" s="50"/>
      <c r="T7" s="552" t="s">
        <v>414</v>
      </c>
      <c r="U7" s="552"/>
      <c r="V7" s="552"/>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56" t="s">
        <v>346</v>
      </c>
      <c r="B8" s="552" t="s">
        <v>415</v>
      </c>
      <c r="C8" s="559" t="s">
        <v>342</v>
      </c>
      <c r="D8" s="561" t="s">
        <v>416</v>
      </c>
      <c r="E8" s="563" t="s">
        <v>310</v>
      </c>
      <c r="F8" s="565" t="s">
        <v>417</v>
      </c>
      <c r="G8" s="566"/>
      <c r="H8" s="566"/>
      <c r="I8" s="566"/>
      <c r="J8" s="566"/>
      <c r="K8" s="567"/>
      <c r="L8" s="565" t="s">
        <v>418</v>
      </c>
      <c r="M8" s="566"/>
      <c r="N8" s="566"/>
      <c r="O8" s="566"/>
      <c r="P8" s="566"/>
      <c r="Q8" s="566"/>
      <c r="R8" s="566"/>
      <c r="S8" s="567"/>
      <c r="T8" s="60"/>
      <c r="U8" s="61"/>
      <c r="V8" s="89" t="s">
        <v>419</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1.5" thickTop="1" thickBot="1">
      <c r="A9" s="557"/>
      <c r="B9" s="558"/>
      <c r="C9" s="560"/>
      <c r="D9" s="562"/>
      <c r="E9" s="564"/>
      <c r="F9" s="49" t="s">
        <v>312</v>
      </c>
      <c r="G9" s="49" t="s">
        <v>314</v>
      </c>
      <c r="H9" s="49" t="s">
        <v>420</v>
      </c>
      <c r="I9" s="49" t="s">
        <v>316</v>
      </c>
      <c r="J9" s="145" t="s">
        <v>421</v>
      </c>
      <c r="K9" s="49" t="s">
        <v>322</v>
      </c>
      <c r="L9" s="49" t="s">
        <v>422</v>
      </c>
      <c r="M9" s="136" t="s">
        <v>319</v>
      </c>
      <c r="N9" s="49" t="s">
        <v>423</v>
      </c>
      <c r="O9" s="49" t="s">
        <v>424</v>
      </c>
      <c r="P9" s="49" t="s">
        <v>425</v>
      </c>
      <c r="Q9" s="49" t="s">
        <v>426</v>
      </c>
      <c r="R9" s="145" t="s">
        <v>421</v>
      </c>
      <c r="S9" s="49" t="s">
        <v>427</v>
      </c>
      <c r="T9" s="53" t="s">
        <v>324</v>
      </c>
      <c r="U9" s="53" t="s">
        <v>326</v>
      </c>
      <c r="V9" s="54" t="s">
        <v>428</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75" thickBot="1">
      <c r="A10" s="514">
        <f>'5-. Identificación de Riesgos'!A10</f>
        <v>1</v>
      </c>
      <c r="B10" s="517" t="str">
        <f>'5-. Identificación de Riesgos'!B10</f>
        <v>Inexactitud en la recolección de la Información Estadística por parte de los funcionarios de los despachos judiciales</v>
      </c>
      <c r="C10" s="149" t="str">
        <f>'5-. Identificación de Riesgos'!D10</f>
        <v>1.Inadecuada recolección, revisión y validación de los datos para el  diligenciamiento de los formularios  de estadísticas judiciales (movimiento y trámite de procesos)</v>
      </c>
      <c r="D10" s="138">
        <v>1</v>
      </c>
      <c r="E10" s="254"/>
      <c r="F10" s="138"/>
      <c r="G10" s="138"/>
      <c r="H10" s="138"/>
      <c r="I10" s="138"/>
      <c r="J10" s="150">
        <f>COUNTIF(F10:I10,"SI")/4</f>
        <v>0</v>
      </c>
      <c r="K10" s="520">
        <f>AVERAGE(J10:J19)</f>
        <v>0</v>
      </c>
      <c r="L10" s="100" t="str">
        <f>'5-. Identificación de Riesgos'!I10</f>
        <v>Incumplimiento de las metas establecidas</v>
      </c>
      <c r="M10" s="151"/>
      <c r="N10" s="138"/>
      <c r="O10" s="138"/>
      <c r="P10" s="138"/>
      <c r="Q10" s="138"/>
      <c r="R10" s="150">
        <f>SUM(COUNTIF(N10,"SI")*25%,COUNTIF(O10,"SI")*40%,COUNTIF(P10,"SI")*25%,COUNTIF(Q10,"SI")*10%)</f>
        <v>0</v>
      </c>
      <c r="S10" s="520">
        <f>AVERAGE(R10:R11)</f>
        <v>0</v>
      </c>
      <c r="T10" s="534"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17"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529" t="str">
        <f>CONCATENATE(VLOOKUP((LEFT(T10,LEN(T10)-4)&amp;LEFT(U10,LEN(U10)-4)),'9- Matriz de Calor '!$D$18:$E$42,2,0)," - ",RIGHT(T10,1)*RIGHT(U10,1))</f>
        <v>Bajo - 1</v>
      </c>
    </row>
    <row r="11" spans="1:278" ht="45.75" thickBot="1">
      <c r="A11" s="515"/>
      <c r="B11" s="518"/>
      <c r="C11" s="146" t="str">
        <f>'5-. Identificación de Riesgos'!D11</f>
        <v>2. Falta de verificación de los datos  antes de finalizar el reporte de estadístico por parte de los funcionarios responsables del diligenciamiento.</v>
      </c>
      <c r="D11" s="99">
        <v>2</v>
      </c>
      <c r="E11" s="255"/>
      <c r="F11" s="99"/>
      <c r="G11" s="99"/>
      <c r="H11" s="99"/>
      <c r="I11" s="99"/>
      <c r="J11" s="39">
        <f t="shared" ref="J11:J14" si="0">COUNTIF(F11:I11,"SI")/4</f>
        <v>0</v>
      </c>
      <c r="K11" s="521"/>
      <c r="L11" s="100">
        <f>'5-. Identificación de Riesgos'!I11</f>
        <v>0</v>
      </c>
      <c r="M11" s="148"/>
      <c r="N11" s="99"/>
      <c r="O11" s="99"/>
      <c r="P11" s="99"/>
      <c r="Q11" s="99"/>
      <c r="R11" s="150">
        <f>SUM(COUNTIF(N11,"SI")*25%,COUNTIF(O11,"SI")*40%,COUNTIF(P11,"SI")*25%,COUNTIF(Q11,"SI")*10%)</f>
        <v>0</v>
      </c>
      <c r="S11" s="521"/>
      <c r="T11" s="535"/>
      <c r="U11" s="518"/>
      <c r="V11" s="530"/>
    </row>
    <row r="12" spans="1:278" ht="42" customHeight="1" thickBot="1">
      <c r="A12" s="515"/>
      <c r="B12" s="518"/>
      <c r="C12" s="146" t="str">
        <f>'5-. Identificación de Riesgos'!D12</f>
        <v xml:space="preserve">3.Carencia de verificación por parte de los Consejos Seccionales  </v>
      </c>
      <c r="D12" s="99">
        <v>3</v>
      </c>
      <c r="E12" s="254"/>
      <c r="F12" s="99"/>
      <c r="G12" s="99"/>
      <c r="H12" s="99"/>
      <c r="I12" s="99"/>
      <c r="J12" s="39">
        <f t="shared" si="0"/>
        <v>0</v>
      </c>
      <c r="K12" s="521"/>
      <c r="L12" s="95">
        <f>'5-. Identificación de Riesgos'!I12</f>
        <v>0</v>
      </c>
      <c r="M12" s="148"/>
      <c r="N12" s="99"/>
      <c r="O12" s="99"/>
      <c r="P12" s="99"/>
      <c r="Q12" s="99"/>
      <c r="R12" s="150">
        <f>SUM(COUNTIF(N12,"SI")*25%,COUNTIF(O12,"SI")*40%,COUNTIF(P12,"SI")*25%,COUNTIF(Q12,"SI")*10%)</f>
        <v>0</v>
      </c>
      <c r="S12" s="521"/>
      <c r="T12" s="535"/>
      <c r="U12" s="518"/>
      <c r="V12" s="530"/>
    </row>
    <row r="13" spans="1:278" ht="45">
      <c r="A13" s="515"/>
      <c r="B13" s="518"/>
      <c r="C13" s="146" t="str">
        <f>'5-. Identificación de Riesgos'!D13</f>
        <v xml:space="preserve">
4. .Incumplimiento en la fechas de reporte de la gestión estadística por parte de los despachos judiciales.</v>
      </c>
      <c r="D13" s="99">
        <v>4</v>
      </c>
      <c r="E13" s="256"/>
      <c r="F13" s="99"/>
      <c r="G13" s="99"/>
      <c r="H13" s="99"/>
      <c r="I13" s="99"/>
      <c r="J13" s="39">
        <f t="shared" si="0"/>
        <v>0</v>
      </c>
      <c r="K13" s="521"/>
      <c r="L13" s="95">
        <f>'5-. Identificación de Riesgos'!I13</f>
        <v>0</v>
      </c>
      <c r="M13" s="148"/>
      <c r="N13" s="99"/>
      <c r="O13" s="99"/>
      <c r="P13" s="99"/>
      <c r="Q13" s="99"/>
      <c r="R13" s="150">
        <f>SUM(COUNTIF(N13,"SI")*25%,COUNTIF(O13,"SI")*40%,COUNTIF(P13,"SI")*25%,COUNTIF(Q13,"SI")*10%)</f>
        <v>0</v>
      </c>
      <c r="S13" s="521"/>
      <c r="T13" s="535"/>
      <c r="U13" s="518"/>
      <c r="V13" s="530"/>
    </row>
    <row r="14" spans="1:278">
      <c r="A14" s="515"/>
      <c r="B14" s="518"/>
      <c r="C14" s="146" t="str">
        <f>'5-. Identificación de Riesgos'!D14</f>
        <v>5.Alto volumen de carga laboral</v>
      </c>
      <c r="D14" s="99">
        <v>5</v>
      </c>
      <c r="E14" s="256"/>
      <c r="F14" s="99"/>
      <c r="G14" s="99"/>
      <c r="H14" s="99"/>
      <c r="I14" s="99"/>
      <c r="J14" s="39">
        <f t="shared" si="0"/>
        <v>0</v>
      </c>
      <c r="K14" s="521"/>
      <c r="L14" s="95">
        <f>'5-. Identificación de Riesgos'!I14</f>
        <v>0</v>
      </c>
      <c r="M14" s="148"/>
      <c r="N14" s="99"/>
      <c r="O14" s="99"/>
      <c r="P14" s="99"/>
      <c r="Q14" s="99"/>
      <c r="R14" s="39"/>
      <c r="S14" s="521"/>
      <c r="T14" s="535"/>
      <c r="U14" s="518"/>
      <c r="V14" s="530"/>
    </row>
    <row r="15" spans="1:278">
      <c r="A15" s="515"/>
      <c r="B15" s="518"/>
      <c r="C15" s="146">
        <f>'5-. Identificación de Riesgos'!D15</f>
        <v>0</v>
      </c>
      <c r="D15" s="99"/>
      <c r="E15" s="148"/>
      <c r="F15" s="99"/>
      <c r="G15" s="99"/>
      <c r="H15" s="99"/>
      <c r="I15" s="99"/>
      <c r="J15" s="39"/>
      <c r="K15" s="521"/>
      <c r="L15" s="95">
        <f>'5-. Identificación de Riesgos'!I15</f>
        <v>0</v>
      </c>
      <c r="M15" s="39"/>
      <c r="N15" s="99"/>
      <c r="O15" s="99"/>
      <c r="P15" s="99"/>
      <c r="Q15" s="99"/>
      <c r="R15" s="39"/>
      <c r="S15" s="521"/>
      <c r="T15" s="535"/>
      <c r="U15" s="518"/>
      <c r="V15" s="530"/>
    </row>
    <row r="16" spans="1:278">
      <c r="A16" s="515"/>
      <c r="B16" s="518"/>
      <c r="C16" s="146">
        <f>'5-. Identificación de Riesgos'!D16</f>
        <v>0</v>
      </c>
      <c r="D16" s="99"/>
      <c r="E16" s="148"/>
      <c r="F16" s="99"/>
      <c r="G16" s="99"/>
      <c r="H16" s="99"/>
      <c r="I16" s="99"/>
      <c r="J16" s="39"/>
      <c r="K16" s="521"/>
      <c r="L16" s="95">
        <f>'5-. Identificación de Riesgos'!I16</f>
        <v>0</v>
      </c>
      <c r="M16" s="39"/>
      <c r="N16" s="99"/>
      <c r="O16" s="99"/>
      <c r="P16" s="99"/>
      <c r="Q16" s="99"/>
      <c r="R16" s="39"/>
      <c r="S16" s="521"/>
      <c r="T16" s="535"/>
      <c r="U16" s="518"/>
      <c r="V16" s="530"/>
    </row>
    <row r="17" spans="1:22">
      <c r="A17" s="515"/>
      <c r="B17" s="518"/>
      <c r="C17" s="146">
        <f>'5-. Identificación de Riesgos'!D17</f>
        <v>0</v>
      </c>
      <c r="D17" s="99"/>
      <c r="E17" s="148"/>
      <c r="F17" s="99"/>
      <c r="G17" s="99"/>
      <c r="H17" s="99"/>
      <c r="I17" s="99"/>
      <c r="J17" s="39"/>
      <c r="K17" s="521"/>
      <c r="L17" s="95">
        <f>'5-. Identificación de Riesgos'!I17</f>
        <v>0</v>
      </c>
      <c r="M17" s="39"/>
      <c r="N17" s="99"/>
      <c r="O17" s="99"/>
      <c r="P17" s="99"/>
      <c r="Q17" s="99"/>
      <c r="R17" s="39"/>
      <c r="S17" s="521"/>
      <c r="T17" s="535"/>
      <c r="U17" s="518"/>
      <c r="V17" s="530"/>
    </row>
    <row r="18" spans="1:22">
      <c r="A18" s="515"/>
      <c r="B18" s="518"/>
      <c r="C18" s="146">
        <f>'5-. Identificación de Riesgos'!D18</f>
        <v>0</v>
      </c>
      <c r="D18" s="99"/>
      <c r="E18" s="148"/>
      <c r="F18" s="99"/>
      <c r="G18" s="99"/>
      <c r="H18" s="99"/>
      <c r="I18" s="99"/>
      <c r="J18" s="39"/>
      <c r="K18" s="521"/>
      <c r="L18" s="95">
        <f>'5-. Identificación de Riesgos'!I18</f>
        <v>0</v>
      </c>
      <c r="M18" s="39"/>
      <c r="N18" s="99"/>
      <c r="O18" s="99"/>
      <c r="P18" s="99"/>
      <c r="Q18" s="99"/>
      <c r="R18" s="39"/>
      <c r="S18" s="521"/>
      <c r="T18" s="535"/>
      <c r="U18" s="518"/>
      <c r="V18" s="530"/>
    </row>
    <row r="19" spans="1:22" ht="15.75" thickBot="1">
      <c r="A19" s="516"/>
      <c r="B19" s="519"/>
      <c r="C19" s="152">
        <f>'5-. Identificación de Riesgos'!D19</f>
        <v>0</v>
      </c>
      <c r="D19" s="137"/>
      <c r="E19" s="153"/>
      <c r="F19" s="137"/>
      <c r="G19" s="137"/>
      <c r="H19" s="137"/>
      <c r="I19" s="137"/>
      <c r="J19" s="154"/>
      <c r="K19" s="522"/>
      <c r="L19" s="140">
        <f>'5-. Identificación de Riesgos'!I19</f>
        <v>0</v>
      </c>
      <c r="M19" s="154"/>
      <c r="N19" s="99"/>
      <c r="O19" s="99"/>
      <c r="P19" s="99"/>
      <c r="Q19" s="99"/>
      <c r="R19" s="154"/>
      <c r="S19" s="522"/>
      <c r="T19" s="536"/>
      <c r="U19" s="519"/>
      <c r="V19" s="531"/>
    </row>
    <row r="20" spans="1:22" ht="45.75" thickBot="1">
      <c r="A20" s="514">
        <f>'5-. Identificación de Riesgos'!A20</f>
        <v>2</v>
      </c>
      <c r="B20" s="517" t="str">
        <f>'5-. Identificación de Riesgos'!B20</f>
        <v>Incumplimiento de la información estadística.</v>
      </c>
      <c r="C20" s="241" t="str">
        <f>'5-. Identificación de Riesgos'!D20</f>
        <v>1.Ausencia de información en los despachos judiciales para la obtención de datos necesarios para el diligenciamiento de los formularios</v>
      </c>
      <c r="D20" s="138">
        <v>1</v>
      </c>
      <c r="E20" s="242"/>
      <c r="F20" s="138"/>
      <c r="G20" s="138"/>
      <c r="H20" s="138"/>
      <c r="I20" s="138"/>
      <c r="J20" s="150">
        <f t="shared" ref="J20:J49" si="1">COUNTIF(F20:I20,"SI")/4</f>
        <v>0</v>
      </c>
      <c r="K20" s="520">
        <f>AVERAGE(J20:J23)</f>
        <v>0</v>
      </c>
      <c r="L20" s="139" t="str">
        <f>'5-. Identificación de Riesgos'!I20</f>
        <v>Incumplimiento de las metas establecidas</v>
      </c>
      <c r="M20" s="257"/>
      <c r="N20" s="138"/>
      <c r="O20" s="138"/>
      <c r="P20" s="138"/>
      <c r="Q20" s="138"/>
      <c r="R20" s="150">
        <f t="shared" ref="R20:R40" si="2">SUM(COUNTIF(N20,"SI")*25%,COUNTIF(O20,"SI")*40%,COUNTIF(P20,"SI")*25%,COUNTIF(Q20,"SI")*10%)</f>
        <v>0</v>
      </c>
      <c r="S20" s="520">
        <f>AVERAGE(R20:R21)</f>
        <v>0</v>
      </c>
      <c r="T20" s="523"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08"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511" t="str">
        <f>CONCATENATE(VLOOKUP((LEFT(T20,LEN(T20)-4)&amp;LEFT(U20,LEN(U20)-4)),'9- Matriz de Calor '!$D$18:$E$42,2,0)," - ",RIGHT(T20,1)*RIGHT(U20,1))</f>
        <v>Bajo - 1</v>
      </c>
    </row>
    <row r="21" spans="1:22" ht="45.75" thickBot="1">
      <c r="A21" s="515"/>
      <c r="B21" s="518"/>
      <c r="C21" s="241" t="str">
        <f>'5-. Identificación de Riesgos'!D21</f>
        <v xml:space="preserve">2. No cargue de la información estadística por saturación de usuarios en el Sistema de Información Estadística de la Rama Judicial - SIERJU </v>
      </c>
      <c r="D21" s="99">
        <v>2</v>
      </c>
      <c r="E21" s="242"/>
      <c r="F21" s="99"/>
      <c r="G21" s="99"/>
      <c r="H21" s="99"/>
      <c r="I21" s="99"/>
      <c r="J21" s="39">
        <f t="shared" si="1"/>
        <v>0</v>
      </c>
      <c r="K21" s="521"/>
      <c r="L21" s="139">
        <f>'5-. Identificación de Riesgos'!I21</f>
        <v>0</v>
      </c>
      <c r="M21" s="252"/>
      <c r="N21" s="138"/>
      <c r="O21" s="138"/>
      <c r="P21" s="138"/>
      <c r="Q21" s="138"/>
      <c r="R21" s="39">
        <f t="shared" si="2"/>
        <v>0</v>
      </c>
      <c r="S21" s="521"/>
      <c r="T21" s="524"/>
      <c r="U21" s="509"/>
      <c r="V21" s="512"/>
    </row>
    <row r="22" spans="1:22" ht="15.75" thickBot="1">
      <c r="A22" s="515"/>
      <c r="B22" s="518"/>
      <c r="C22" s="241" t="str">
        <f>'5-. Identificación de Riesgos'!D22</f>
        <v>3.Falta de control por parte de los Consejo Seccionales</v>
      </c>
      <c r="D22" s="99">
        <v>3</v>
      </c>
      <c r="E22" s="242"/>
      <c r="F22" s="99"/>
      <c r="G22" s="99"/>
      <c r="H22" s="99"/>
      <c r="I22" s="99"/>
      <c r="J22" s="39">
        <f t="shared" si="1"/>
        <v>0</v>
      </c>
      <c r="K22" s="521"/>
      <c r="L22" s="139">
        <f>'5-. Identificación de Riesgos'!I22</f>
        <v>0</v>
      </c>
      <c r="M22" s="39"/>
      <c r="N22" s="138"/>
      <c r="O22" s="138"/>
      <c r="P22" s="138"/>
      <c r="Q22" s="138"/>
      <c r="R22" s="39">
        <f t="shared" si="2"/>
        <v>0</v>
      </c>
      <c r="S22" s="521"/>
      <c r="T22" s="524"/>
      <c r="U22" s="509"/>
      <c r="V22" s="512"/>
    </row>
    <row r="23" spans="1:22" ht="45.75" thickBot="1">
      <c r="A23" s="515"/>
      <c r="B23" s="518"/>
      <c r="C23" s="241" t="str">
        <f>'5-. Identificación de Riesgos'!D23</f>
        <v>4. Falta de aplicación del Acuerdo que reglamentara el SIERJU frente a las acciones que debe tomar el Consejo Superior.</v>
      </c>
      <c r="D23" s="99">
        <v>4</v>
      </c>
      <c r="E23" s="242"/>
      <c r="F23" s="99"/>
      <c r="G23" s="99"/>
      <c r="H23" s="99"/>
      <c r="I23" s="99"/>
      <c r="J23" s="39">
        <f t="shared" si="1"/>
        <v>0</v>
      </c>
      <c r="K23" s="521"/>
      <c r="L23" s="139">
        <f>'5-. Identificación de Riesgos'!I23</f>
        <v>0</v>
      </c>
      <c r="M23" s="39"/>
      <c r="N23" s="138"/>
      <c r="O23" s="138"/>
      <c r="P23" s="138"/>
      <c r="Q23" s="138"/>
      <c r="R23" s="39">
        <f t="shared" si="2"/>
        <v>0</v>
      </c>
      <c r="S23" s="521"/>
      <c r="T23" s="524"/>
      <c r="U23" s="509"/>
      <c r="V23" s="512"/>
    </row>
    <row r="24" spans="1:22" ht="15.75" thickBot="1">
      <c r="A24" s="515"/>
      <c r="B24" s="518"/>
      <c r="C24" s="241">
        <f>'5-. Identificación de Riesgos'!D24</f>
        <v>0</v>
      </c>
      <c r="D24" s="99"/>
      <c r="E24" s="242"/>
      <c r="F24" s="99"/>
      <c r="G24" s="99"/>
      <c r="H24" s="99"/>
      <c r="I24" s="99"/>
      <c r="J24" s="39">
        <f t="shared" si="1"/>
        <v>0</v>
      </c>
      <c r="K24" s="521"/>
      <c r="L24" s="139">
        <f>'5-. Identificación de Riesgos'!I24</f>
        <v>0</v>
      </c>
      <c r="M24" s="39"/>
      <c r="N24" s="138"/>
      <c r="O24" s="138"/>
      <c r="P24" s="138"/>
      <c r="Q24" s="138"/>
      <c r="R24" s="39">
        <f t="shared" si="2"/>
        <v>0</v>
      </c>
      <c r="S24" s="521"/>
      <c r="T24" s="524"/>
      <c r="U24" s="509"/>
      <c r="V24" s="512"/>
    </row>
    <row r="25" spans="1:22" ht="15.75" thickBot="1">
      <c r="A25" s="515"/>
      <c r="B25" s="518"/>
      <c r="C25" s="241">
        <f>'5-. Identificación de Riesgos'!D25</f>
        <v>0</v>
      </c>
      <c r="D25" s="99"/>
      <c r="E25" s="147"/>
      <c r="F25" s="99"/>
      <c r="G25" s="99"/>
      <c r="H25" s="99"/>
      <c r="I25" s="99"/>
      <c r="J25" s="39"/>
      <c r="K25" s="521"/>
      <c r="L25" s="139">
        <f>'5-. Identificación de Riesgos'!I25</f>
        <v>0</v>
      </c>
      <c r="M25" s="39"/>
      <c r="N25" s="138"/>
      <c r="O25" s="138"/>
      <c r="P25" s="138"/>
      <c r="Q25" s="138"/>
      <c r="R25" s="39">
        <f t="shared" si="2"/>
        <v>0</v>
      </c>
      <c r="S25" s="521"/>
      <c r="T25" s="524"/>
      <c r="U25" s="509"/>
      <c r="V25" s="512"/>
    </row>
    <row r="26" spans="1:22" ht="15.75" thickBot="1">
      <c r="A26" s="515"/>
      <c r="B26" s="518"/>
      <c r="C26" s="241">
        <f>'5-. Identificación de Riesgos'!D26</f>
        <v>0</v>
      </c>
      <c r="D26" s="99"/>
      <c r="E26" s="147"/>
      <c r="F26" s="99"/>
      <c r="G26" s="99"/>
      <c r="H26" s="99"/>
      <c r="I26" s="99"/>
      <c r="J26" s="39"/>
      <c r="K26" s="521"/>
      <c r="L26" s="139">
        <f>'5-. Identificación de Riesgos'!I26</f>
        <v>0</v>
      </c>
      <c r="M26" s="39"/>
      <c r="N26" s="138"/>
      <c r="O26" s="138"/>
      <c r="P26" s="138"/>
      <c r="Q26" s="138"/>
      <c r="R26" s="39">
        <f t="shared" si="2"/>
        <v>0</v>
      </c>
      <c r="S26" s="521"/>
      <c r="T26" s="524"/>
      <c r="U26" s="509"/>
      <c r="V26" s="512"/>
    </row>
    <row r="27" spans="1:22" ht="15.75" thickBot="1">
      <c r="A27" s="515"/>
      <c r="B27" s="518"/>
      <c r="C27" s="241">
        <f>'5-. Identificación de Riesgos'!D27</f>
        <v>0</v>
      </c>
      <c r="D27" s="99"/>
      <c r="E27" s="147"/>
      <c r="F27" s="99"/>
      <c r="G27" s="99"/>
      <c r="H27" s="99"/>
      <c r="I27" s="99"/>
      <c r="J27" s="39"/>
      <c r="K27" s="521"/>
      <c r="L27" s="139">
        <f>'5-. Identificación de Riesgos'!I27</f>
        <v>0</v>
      </c>
      <c r="M27" s="39"/>
      <c r="N27" s="138"/>
      <c r="O27" s="138"/>
      <c r="P27" s="138"/>
      <c r="Q27" s="138"/>
      <c r="R27" s="39">
        <f t="shared" si="2"/>
        <v>0</v>
      </c>
      <c r="S27" s="521"/>
      <c r="T27" s="524"/>
      <c r="U27" s="509"/>
      <c r="V27" s="512"/>
    </row>
    <row r="28" spans="1:22" ht="15.75" thickBot="1">
      <c r="A28" s="515"/>
      <c r="B28" s="518"/>
      <c r="C28" s="241">
        <f>'5-. Identificación de Riesgos'!D28</f>
        <v>0</v>
      </c>
      <c r="D28" s="99"/>
      <c r="E28" s="147"/>
      <c r="F28" s="99"/>
      <c r="G28" s="99"/>
      <c r="H28" s="99"/>
      <c r="I28" s="99"/>
      <c r="J28" s="39"/>
      <c r="K28" s="521"/>
      <c r="L28" s="247">
        <f>'5-. Identificación de Riesgos'!I28</f>
        <v>0</v>
      </c>
      <c r="M28" s="39"/>
      <c r="N28" s="138"/>
      <c r="O28" s="138"/>
      <c r="P28" s="138"/>
      <c r="Q28" s="138"/>
      <c r="R28" s="39">
        <f t="shared" si="2"/>
        <v>0</v>
      </c>
      <c r="S28" s="521"/>
      <c r="T28" s="524"/>
      <c r="U28" s="509"/>
      <c r="V28" s="512"/>
    </row>
    <row r="29" spans="1:22" ht="15.75" thickBot="1">
      <c r="A29" s="516"/>
      <c r="B29" s="519"/>
      <c r="C29" s="241">
        <f>'5-. Identificación de Riesgos'!D29</f>
        <v>0</v>
      </c>
      <c r="D29" s="137"/>
      <c r="E29" s="155"/>
      <c r="F29" s="137"/>
      <c r="G29" s="137"/>
      <c r="H29" s="137"/>
      <c r="I29" s="137"/>
      <c r="J29" s="154"/>
      <c r="K29" s="522"/>
      <c r="L29" s="140">
        <f>'5-. Identificación de Riesgos'!I29</f>
        <v>0</v>
      </c>
      <c r="M29" s="154"/>
      <c r="N29" s="138"/>
      <c r="O29" s="138"/>
      <c r="P29" s="138"/>
      <c r="Q29" s="138"/>
      <c r="R29" s="154">
        <f t="shared" si="2"/>
        <v>0</v>
      </c>
      <c r="S29" s="522"/>
      <c r="T29" s="525"/>
      <c r="U29" s="510"/>
      <c r="V29" s="513"/>
    </row>
    <row r="30" spans="1:22" ht="60.75" thickBot="1">
      <c r="A30" s="514">
        <f>'5-. Identificación de Riesgos'!A30</f>
        <v>3</v>
      </c>
      <c r="B30" s="517" t="str">
        <f>'5-. Identificación de Riesgos'!B30</f>
        <v>Pérdida o extravío de la información</v>
      </c>
      <c r="C30" s="241" t="str">
        <f>'5-. Identificación de Riesgos'!D30</f>
        <v>1 .Falla o ausencia de conexión a internet.</v>
      </c>
      <c r="D30" s="138">
        <v>5</v>
      </c>
      <c r="E30" s="242"/>
      <c r="F30" s="138"/>
      <c r="G30" s="138"/>
      <c r="H30" s="138"/>
      <c r="I30" s="138"/>
      <c r="J30" s="150">
        <f t="shared" ref="J30:J34" si="3">COUNTIF(F30:I30,"SI")/4</f>
        <v>0</v>
      </c>
      <c r="K30" s="520">
        <f>AVERAGE(J30:J33)</f>
        <v>0</v>
      </c>
      <c r="L30" s="139" t="str">
        <f>'5-. Identificación de Riesgos'!I30</f>
        <v>Afectación de reputacion,imagén,  credibilidad, satisfacción de usuarios y PI</v>
      </c>
      <c r="M30" s="257"/>
      <c r="N30" s="138"/>
      <c r="O30" s="138"/>
      <c r="P30" s="138"/>
      <c r="Q30" s="138"/>
      <c r="R30" s="150">
        <f t="shared" ref="R30:R39" si="4">SUM(COUNTIF(N30,"SI")*25%,COUNTIF(O30,"SI")*40%,COUNTIF(P30,"SI")*25%,COUNTIF(Q30,"SI")*10%)</f>
        <v>0</v>
      </c>
      <c r="S30" s="520">
        <f>AVERAGE(R30:R31)</f>
        <v>0</v>
      </c>
      <c r="T30" s="523"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08"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511" t="str">
        <f>CONCATENATE(VLOOKUP((LEFT(T30,LEN(T30)-4)&amp;LEFT(U30,LEN(U30)-4)),'9- Matriz de Calor '!$D$18:$E$42,2,0)," - ",RIGHT(T30,1)*RIGHT(U30,1))</f>
        <v>Bajo - 1</v>
      </c>
    </row>
    <row r="31" spans="1:22" ht="15.75" thickBot="1">
      <c r="A31" s="515"/>
      <c r="B31" s="518"/>
      <c r="C31" s="241" t="str">
        <f>'5-. Identificación de Riesgos'!D31</f>
        <v>2. Hacker y / o virus informativo</v>
      </c>
      <c r="D31" s="99">
        <v>6</v>
      </c>
      <c r="E31" s="242"/>
      <c r="F31" s="99"/>
      <c r="G31" s="99"/>
      <c r="H31" s="99"/>
      <c r="I31" s="99"/>
      <c r="J31" s="39">
        <f t="shared" si="3"/>
        <v>0</v>
      </c>
      <c r="K31" s="521"/>
      <c r="L31" s="139">
        <f>'5-. Identificación de Riesgos'!I31</f>
        <v>0</v>
      </c>
      <c r="M31" s="252"/>
      <c r="N31" s="138"/>
      <c r="O31" s="138"/>
      <c r="P31" s="138"/>
      <c r="Q31" s="138"/>
      <c r="R31" s="39">
        <f t="shared" si="4"/>
        <v>0</v>
      </c>
      <c r="S31" s="521"/>
      <c r="T31" s="524"/>
      <c r="U31" s="509"/>
      <c r="V31" s="512"/>
    </row>
    <row r="32" spans="1:22" ht="30.75" thickBot="1">
      <c r="A32" s="515"/>
      <c r="B32" s="518"/>
      <c r="C32" s="241" t="str">
        <f>'5-. Identificación de Riesgos'!D32</f>
        <v xml:space="preserve">3.	Daño en los servidores
 </v>
      </c>
      <c r="D32" s="99">
        <v>7</v>
      </c>
      <c r="E32" s="242"/>
      <c r="F32" s="99"/>
      <c r="G32" s="99"/>
      <c r="H32" s="99"/>
      <c r="I32" s="99"/>
      <c r="J32" s="39">
        <f t="shared" si="3"/>
        <v>0</v>
      </c>
      <c r="K32" s="521"/>
      <c r="L32" s="139">
        <f>'5-. Identificación de Riesgos'!I32</f>
        <v>0</v>
      </c>
      <c r="M32" s="39"/>
      <c r="N32" s="138"/>
      <c r="O32" s="138"/>
      <c r="P32" s="138"/>
      <c r="Q32" s="138"/>
      <c r="R32" s="39">
        <f t="shared" si="4"/>
        <v>0</v>
      </c>
      <c r="S32" s="521"/>
      <c r="T32" s="524"/>
      <c r="U32" s="509"/>
      <c r="V32" s="512"/>
    </row>
    <row r="33" spans="1:22" ht="15.75" thickBot="1">
      <c r="A33" s="515"/>
      <c r="B33" s="518"/>
      <c r="C33" s="241" t="str">
        <f>'5-. Identificación de Riesgos'!D33</f>
        <v>4. Modificaciones en las formulas.</v>
      </c>
      <c r="D33" s="99">
        <v>8</v>
      </c>
      <c r="E33" s="242"/>
      <c r="F33" s="99"/>
      <c r="G33" s="99"/>
      <c r="H33" s="99"/>
      <c r="I33" s="99"/>
      <c r="J33" s="39">
        <f t="shared" si="3"/>
        <v>0</v>
      </c>
      <c r="K33" s="521"/>
      <c r="L33" s="139">
        <f>'5-. Identificación de Riesgos'!I33</f>
        <v>0</v>
      </c>
      <c r="M33" s="39"/>
      <c r="N33" s="138"/>
      <c r="O33" s="138"/>
      <c r="P33" s="138"/>
      <c r="Q33" s="138"/>
      <c r="R33" s="39">
        <f t="shared" si="4"/>
        <v>0</v>
      </c>
      <c r="S33" s="521"/>
      <c r="T33" s="524"/>
      <c r="U33" s="509"/>
      <c r="V33" s="512"/>
    </row>
    <row r="34" spans="1:22" ht="15.75" thickBot="1">
      <c r="A34" s="515"/>
      <c r="B34" s="518"/>
      <c r="C34" s="241" t="str">
        <f>'5-. Identificación de Riesgos'!D34</f>
        <v>5 Consultas remotas sin protocolos de acceso.</v>
      </c>
      <c r="D34" s="99"/>
      <c r="E34" s="242"/>
      <c r="F34" s="99"/>
      <c r="G34" s="99"/>
      <c r="H34" s="99"/>
      <c r="I34" s="99"/>
      <c r="J34" s="39">
        <f t="shared" si="3"/>
        <v>0</v>
      </c>
      <c r="K34" s="521"/>
      <c r="L34" s="139">
        <f>'5-. Identificación de Riesgos'!I34</f>
        <v>0</v>
      </c>
      <c r="M34" s="39"/>
      <c r="N34" s="138"/>
      <c r="O34" s="138"/>
      <c r="P34" s="138"/>
      <c r="Q34" s="138"/>
      <c r="R34" s="39">
        <f t="shared" si="4"/>
        <v>0</v>
      </c>
      <c r="S34" s="521"/>
      <c r="T34" s="524"/>
      <c r="U34" s="509"/>
      <c r="V34" s="512"/>
    </row>
    <row r="35" spans="1:22" ht="30.75" thickBot="1">
      <c r="A35" s="515"/>
      <c r="B35" s="518"/>
      <c r="C35" s="241" t="str">
        <f>'5-. Identificación de Riesgos'!D35</f>
        <v>6. Control de archivos y sus versionamientos en las diferentes herramientas</v>
      </c>
      <c r="D35" s="99"/>
      <c r="E35" s="147"/>
      <c r="F35" s="99"/>
      <c r="G35" s="99"/>
      <c r="H35" s="99"/>
      <c r="I35" s="99"/>
      <c r="J35" s="39"/>
      <c r="K35" s="521"/>
      <c r="L35" s="139">
        <f>'5-. Identificación de Riesgos'!I35</f>
        <v>0</v>
      </c>
      <c r="M35" s="39"/>
      <c r="N35" s="138"/>
      <c r="O35" s="138"/>
      <c r="P35" s="138"/>
      <c r="Q35" s="138"/>
      <c r="R35" s="39">
        <f t="shared" si="4"/>
        <v>0</v>
      </c>
      <c r="S35" s="521"/>
      <c r="T35" s="524"/>
      <c r="U35" s="509"/>
      <c r="V35" s="512"/>
    </row>
    <row r="36" spans="1:22" ht="15.75" thickBot="1">
      <c r="A36" s="515"/>
      <c r="B36" s="518"/>
      <c r="C36" s="241">
        <f>'5-. Identificación de Riesgos'!D36</f>
        <v>0</v>
      </c>
      <c r="D36" s="99"/>
      <c r="E36" s="147"/>
      <c r="F36" s="99"/>
      <c r="G36" s="99"/>
      <c r="H36" s="99"/>
      <c r="I36" s="99"/>
      <c r="J36" s="39"/>
      <c r="K36" s="521"/>
      <c r="L36" s="139">
        <f>'5-. Identificación de Riesgos'!I36</f>
        <v>0</v>
      </c>
      <c r="M36" s="39"/>
      <c r="N36" s="138"/>
      <c r="O36" s="138"/>
      <c r="P36" s="138"/>
      <c r="Q36" s="138"/>
      <c r="R36" s="39">
        <f t="shared" si="4"/>
        <v>0</v>
      </c>
      <c r="S36" s="521"/>
      <c r="T36" s="524"/>
      <c r="U36" s="509"/>
      <c r="V36" s="512"/>
    </row>
    <row r="37" spans="1:22" ht="15.75" thickBot="1">
      <c r="A37" s="515"/>
      <c r="B37" s="518"/>
      <c r="C37" s="241">
        <f>'5-. Identificación de Riesgos'!D37</f>
        <v>0</v>
      </c>
      <c r="D37" s="99"/>
      <c r="E37" s="147"/>
      <c r="F37" s="99"/>
      <c r="G37" s="99"/>
      <c r="H37" s="99"/>
      <c r="I37" s="99"/>
      <c r="J37" s="39"/>
      <c r="K37" s="521"/>
      <c r="L37" s="139">
        <f>'5-. Identificación de Riesgos'!I37</f>
        <v>0</v>
      </c>
      <c r="M37" s="39"/>
      <c r="N37" s="138"/>
      <c r="O37" s="138"/>
      <c r="P37" s="138"/>
      <c r="Q37" s="138"/>
      <c r="R37" s="39">
        <f t="shared" si="4"/>
        <v>0</v>
      </c>
      <c r="S37" s="521"/>
      <c r="T37" s="524"/>
      <c r="U37" s="509"/>
      <c r="V37" s="512"/>
    </row>
    <row r="38" spans="1:22" ht="15.75" thickBot="1">
      <c r="A38" s="515"/>
      <c r="B38" s="518"/>
      <c r="C38" s="241">
        <f>'5-. Identificación de Riesgos'!D38</f>
        <v>0</v>
      </c>
      <c r="D38" s="99"/>
      <c r="E38" s="147"/>
      <c r="F38" s="99"/>
      <c r="G38" s="99"/>
      <c r="H38" s="99"/>
      <c r="I38" s="99"/>
      <c r="J38" s="39"/>
      <c r="K38" s="521"/>
      <c r="L38" s="247">
        <f>'5-. Identificación de Riesgos'!I38</f>
        <v>0</v>
      </c>
      <c r="M38" s="39"/>
      <c r="N38" s="138"/>
      <c r="O38" s="138"/>
      <c r="P38" s="138"/>
      <c r="Q38" s="138"/>
      <c r="R38" s="39">
        <f t="shared" si="4"/>
        <v>0</v>
      </c>
      <c r="S38" s="521"/>
      <c r="T38" s="524"/>
      <c r="U38" s="509"/>
      <c r="V38" s="512"/>
    </row>
    <row r="39" spans="1:22" ht="15.75" thickBot="1">
      <c r="A39" s="516"/>
      <c r="B39" s="519"/>
      <c r="C39" s="241">
        <f>'5-. Identificación de Riesgos'!D39</f>
        <v>0</v>
      </c>
      <c r="D39" s="137"/>
      <c r="E39" s="155"/>
      <c r="F39" s="137"/>
      <c r="G39" s="137"/>
      <c r="H39" s="137"/>
      <c r="I39" s="137"/>
      <c r="J39" s="154"/>
      <c r="K39" s="522"/>
      <c r="L39" s="140">
        <f>'5-. Identificación de Riesgos'!I39</f>
        <v>0</v>
      </c>
      <c r="M39" s="154"/>
      <c r="N39" s="138"/>
      <c r="O39" s="138"/>
      <c r="P39" s="138"/>
      <c r="Q39" s="138"/>
      <c r="R39" s="154">
        <f t="shared" si="4"/>
        <v>0</v>
      </c>
      <c r="S39" s="522"/>
      <c r="T39" s="525"/>
      <c r="U39" s="510"/>
      <c r="V39" s="513"/>
    </row>
    <row r="40" spans="1:22" ht="155.25" customHeight="1">
      <c r="A40" s="526">
        <f>'5-. Identificación de Riesgos'!A40</f>
        <v>4</v>
      </c>
      <c r="B40" s="517" t="str">
        <f>'5-. Identificación de Riesgos'!B40</f>
        <v xml:space="preserve">Recibir dádivas o beneficios a nombre propio o de terceros para, no entregar o entregar información privilegiada o confidencial </v>
      </c>
      <c r="C40" s="241" t="str">
        <f>'5-. Identificación de Riesgos'!D40</f>
        <v xml:space="preserve">1.Insuficientes programas de capacitación para la toma de conciencia debido al desconocimiento de l ley antisoborno (ISO 37001:2016), Plan Anticorrupción y  de los  valores y principios propios de la entidad.
</v>
      </c>
      <c r="D40" s="138">
        <v>1</v>
      </c>
      <c r="E40" s="242" t="s">
        <v>429</v>
      </c>
      <c r="F40" s="138" t="s">
        <v>430</v>
      </c>
      <c r="G40" s="138" t="s">
        <v>430</v>
      </c>
      <c r="H40" s="138" t="s">
        <v>430</v>
      </c>
      <c r="I40" s="138" t="s">
        <v>430</v>
      </c>
      <c r="J40" s="150">
        <f t="shared" si="1"/>
        <v>1</v>
      </c>
      <c r="K40" s="520">
        <f>AVERAGE(J40:J44)</f>
        <v>1</v>
      </c>
      <c r="L40" s="248" t="str">
        <f>'5-. Identificación de Riesgos'!I40</f>
        <v>Afectación de ,  credibilidad, satisfacción de usuarios y PI</v>
      </c>
      <c r="M40" s="150"/>
      <c r="N40" s="235" t="s">
        <v>431</v>
      </c>
      <c r="O40" s="235" t="s">
        <v>430</v>
      </c>
      <c r="P40" s="235" t="s">
        <v>430</v>
      </c>
      <c r="Q40" s="235" t="s">
        <v>430</v>
      </c>
      <c r="R40" s="250">
        <f t="shared" si="2"/>
        <v>0.75</v>
      </c>
      <c r="S40" s="520">
        <f t="shared" ref="S40" si="5">AVERAGE(R40:R49)</f>
        <v>0.75</v>
      </c>
      <c r="T40" s="523"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508"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529" t="str">
        <f>CONCATENATE(VLOOKUP((LEFT(T40,LEN(T40)-4)&amp;LEFT(U40,LEN(U40)-4)),'9- Matriz de Calor '!$D$18:$E$42,2,0)," - ",RIGHT(T40,1)*RIGHT(U40,1))</f>
        <v>Moderado - 3</v>
      </c>
    </row>
    <row r="41" spans="1:22" ht="45">
      <c r="A41" s="527"/>
      <c r="B41" s="518"/>
      <c r="C41" s="241" t="str">
        <f>'5-. Identificación de Riesgos'!D41</f>
        <v xml:space="preserve">2. Desconocimiento y no aplicación del Código de Ética y Buen Gobierno.    
</v>
      </c>
      <c r="D41" s="99">
        <v>2</v>
      </c>
      <c r="E41" s="242" t="s">
        <v>432</v>
      </c>
      <c r="F41" s="99" t="s">
        <v>430</v>
      </c>
      <c r="G41" s="99" t="s">
        <v>430</v>
      </c>
      <c r="H41" s="99" t="s">
        <v>430</v>
      </c>
      <c r="I41" s="99" t="s">
        <v>430</v>
      </c>
      <c r="J41" s="39">
        <f t="shared" si="1"/>
        <v>1</v>
      </c>
      <c r="K41" s="521"/>
      <c r="L41" s="95">
        <f>'5-. Identificación de Riesgos'!I41</f>
        <v>0</v>
      </c>
      <c r="M41" s="39"/>
      <c r="N41" s="99"/>
      <c r="O41" s="99"/>
      <c r="P41" s="99"/>
      <c r="Q41" s="99"/>
      <c r="R41" s="39"/>
      <c r="S41" s="521"/>
      <c r="T41" s="524"/>
      <c r="U41" s="509"/>
      <c r="V41" s="530"/>
    </row>
    <row r="42" spans="1:22" ht="30">
      <c r="A42" s="527"/>
      <c r="B42" s="518"/>
      <c r="C42" s="241" t="str">
        <f>'5-. Identificación de Riesgos'!D42</f>
        <v>3.Carencia de compromiso  y transparencia de los servidores judiciales</v>
      </c>
      <c r="D42" s="99">
        <v>3</v>
      </c>
      <c r="E42" s="242" t="s">
        <v>433</v>
      </c>
      <c r="F42" s="99" t="s">
        <v>430</v>
      </c>
      <c r="G42" s="99" t="s">
        <v>430</v>
      </c>
      <c r="H42" s="99" t="s">
        <v>430</v>
      </c>
      <c r="I42" s="99" t="s">
        <v>430</v>
      </c>
      <c r="J42" s="39">
        <f t="shared" si="1"/>
        <v>1</v>
      </c>
      <c r="K42" s="521"/>
      <c r="L42" s="95">
        <f>'5-. Identificación de Riesgos'!I42</f>
        <v>0</v>
      </c>
      <c r="M42" s="39"/>
      <c r="N42" s="99"/>
      <c r="O42" s="99"/>
      <c r="P42" s="99"/>
      <c r="Q42" s="99"/>
      <c r="R42" s="39"/>
      <c r="S42" s="521"/>
      <c r="T42" s="524"/>
      <c r="U42" s="509"/>
      <c r="V42" s="530"/>
    </row>
    <row r="43" spans="1:22" ht="51">
      <c r="A43" s="527"/>
      <c r="B43" s="518"/>
      <c r="C43" s="241" t="str">
        <f>'5-. Identificación de Riesgos'!D43</f>
        <v>4.Deficiencia de  controles en el trámite  de los documentos</v>
      </c>
      <c r="D43" s="99">
        <v>4</v>
      </c>
      <c r="E43" s="147" t="s">
        <v>434</v>
      </c>
      <c r="F43" s="99" t="s">
        <v>430</v>
      </c>
      <c r="G43" s="99" t="s">
        <v>430</v>
      </c>
      <c r="H43" s="99" t="s">
        <v>430</v>
      </c>
      <c r="I43" s="99" t="s">
        <v>430</v>
      </c>
      <c r="J43" s="39">
        <f t="shared" si="1"/>
        <v>1</v>
      </c>
      <c r="K43" s="521"/>
      <c r="L43" s="95">
        <f>'5-. Identificación de Riesgos'!I43</f>
        <v>0</v>
      </c>
      <c r="M43" s="39"/>
      <c r="N43" s="99"/>
      <c r="O43" s="99"/>
      <c r="P43" s="99"/>
      <c r="Q43" s="99"/>
      <c r="R43" s="39"/>
      <c r="S43" s="521"/>
      <c r="T43" s="524"/>
      <c r="U43" s="509"/>
      <c r="V43" s="530"/>
    </row>
    <row r="44" spans="1:22" ht="45">
      <c r="A44" s="527"/>
      <c r="B44" s="518"/>
      <c r="C44" s="241" t="str">
        <f>'5-. Identificación de Riesgos'!D44</f>
        <v xml:space="preserve">5. No aplicación adecuada de los procedimientos de control </v>
      </c>
      <c r="D44" s="99">
        <v>5</v>
      </c>
      <c r="E44" s="95" t="s">
        <v>435</v>
      </c>
      <c r="F44" s="99" t="s">
        <v>430</v>
      </c>
      <c r="G44" s="99" t="s">
        <v>430</v>
      </c>
      <c r="H44" s="99" t="s">
        <v>430</v>
      </c>
      <c r="I44" s="99" t="s">
        <v>430</v>
      </c>
      <c r="J44" s="39">
        <f t="shared" si="1"/>
        <v>1</v>
      </c>
      <c r="K44" s="521"/>
      <c r="L44" s="95">
        <f>'5-. Identificación de Riesgos'!I44</f>
        <v>0</v>
      </c>
      <c r="M44" s="39"/>
      <c r="N44" s="99"/>
      <c r="O44" s="99"/>
      <c r="P44" s="99"/>
      <c r="Q44" s="99"/>
      <c r="R44" s="39"/>
      <c r="S44" s="521"/>
      <c r="T44" s="524"/>
      <c r="U44" s="509"/>
      <c r="V44" s="530"/>
    </row>
    <row r="45" spans="1:22">
      <c r="A45" s="527"/>
      <c r="B45" s="518"/>
      <c r="C45" s="241">
        <f>'5-. Identificación de Riesgos'!D45</f>
        <v>0</v>
      </c>
      <c r="D45" s="99"/>
      <c r="E45" s="147"/>
      <c r="F45" s="99"/>
      <c r="G45" s="99"/>
      <c r="H45" s="99"/>
      <c r="I45" s="99"/>
      <c r="J45" s="39">
        <f t="shared" si="1"/>
        <v>0</v>
      </c>
      <c r="K45" s="521"/>
      <c r="L45" s="95">
        <f>'5-. Identificación de Riesgos'!I45</f>
        <v>0</v>
      </c>
      <c r="M45" s="39"/>
      <c r="N45" s="99"/>
      <c r="O45" s="99"/>
      <c r="P45" s="99"/>
      <c r="Q45" s="99"/>
      <c r="R45" s="39"/>
      <c r="S45" s="521"/>
      <c r="T45" s="524"/>
      <c r="U45" s="509"/>
      <c r="V45" s="530"/>
    </row>
    <row r="46" spans="1:22" ht="30" customHeight="1">
      <c r="A46" s="527"/>
      <c r="B46" s="518"/>
      <c r="C46" s="241">
        <f>'5-. Identificación de Riesgos'!D46</f>
        <v>0</v>
      </c>
      <c r="D46" s="99"/>
      <c r="E46" s="147"/>
      <c r="F46" s="99"/>
      <c r="G46" s="99"/>
      <c r="H46" s="99"/>
      <c r="I46" s="99"/>
      <c r="J46" s="39">
        <f t="shared" si="1"/>
        <v>0</v>
      </c>
      <c r="K46" s="521"/>
      <c r="L46" s="95">
        <f>'5-. Identificación de Riesgos'!I46</f>
        <v>0</v>
      </c>
      <c r="M46" s="39"/>
      <c r="N46" s="99"/>
      <c r="O46" s="99"/>
      <c r="P46" s="99"/>
      <c r="Q46" s="99"/>
      <c r="R46" s="39"/>
      <c r="S46" s="521"/>
      <c r="T46" s="524"/>
      <c r="U46" s="509"/>
      <c r="V46" s="530"/>
    </row>
    <row r="47" spans="1:22" ht="30" customHeight="1">
      <c r="A47" s="527"/>
      <c r="B47" s="518"/>
      <c r="C47" s="241">
        <f>'5-. Identificación de Riesgos'!D47</f>
        <v>0</v>
      </c>
      <c r="D47" s="99"/>
      <c r="E47" s="147"/>
      <c r="F47" s="99"/>
      <c r="G47" s="99"/>
      <c r="H47" s="99"/>
      <c r="I47" s="99"/>
      <c r="J47" s="39">
        <f t="shared" si="1"/>
        <v>0</v>
      </c>
      <c r="K47" s="521"/>
      <c r="L47" s="95">
        <f>'5-. Identificación de Riesgos'!I47</f>
        <v>0</v>
      </c>
      <c r="M47" s="39"/>
      <c r="N47" s="99"/>
      <c r="O47" s="99"/>
      <c r="P47" s="99"/>
      <c r="Q47" s="99"/>
      <c r="R47" s="39"/>
      <c r="S47" s="521"/>
      <c r="T47" s="524"/>
      <c r="U47" s="509"/>
      <c r="V47" s="530"/>
    </row>
    <row r="48" spans="1:22" ht="30" customHeight="1">
      <c r="A48" s="527"/>
      <c r="B48" s="518"/>
      <c r="C48" s="241">
        <f>'5-. Identificación de Riesgos'!D48</f>
        <v>0</v>
      </c>
      <c r="D48" s="99"/>
      <c r="E48" s="147"/>
      <c r="F48" s="99"/>
      <c r="G48" s="99"/>
      <c r="H48" s="99"/>
      <c r="I48" s="99"/>
      <c r="J48" s="39">
        <f t="shared" si="1"/>
        <v>0</v>
      </c>
      <c r="K48" s="521"/>
      <c r="L48" s="95">
        <f>'5-. Identificación de Riesgos'!I48</f>
        <v>0</v>
      </c>
      <c r="M48" s="39"/>
      <c r="N48" s="99"/>
      <c r="O48" s="99"/>
      <c r="P48" s="99"/>
      <c r="Q48" s="99"/>
      <c r="R48" s="39"/>
      <c r="S48" s="521"/>
      <c r="T48" s="524"/>
      <c r="U48" s="509"/>
      <c r="V48" s="530"/>
    </row>
    <row r="49" spans="1:22" ht="30.75" customHeight="1" thickBot="1">
      <c r="A49" s="528"/>
      <c r="B49" s="519"/>
      <c r="C49" s="241">
        <f>'5-. Identificación de Riesgos'!D49</f>
        <v>0</v>
      </c>
      <c r="D49" s="137"/>
      <c r="E49" s="155"/>
      <c r="F49" s="137"/>
      <c r="G49" s="137"/>
      <c r="H49" s="137"/>
      <c r="I49" s="137"/>
      <c r="J49" s="154">
        <f t="shared" si="1"/>
        <v>0</v>
      </c>
      <c r="K49" s="522"/>
      <c r="L49" s="140">
        <f>'5-. Identificación de Riesgos'!I49</f>
        <v>0</v>
      </c>
      <c r="M49" s="154"/>
      <c r="N49" s="137"/>
      <c r="O49" s="137"/>
      <c r="P49" s="137"/>
      <c r="Q49" s="137"/>
      <c r="R49" s="154"/>
      <c r="S49" s="522"/>
      <c r="T49" s="525"/>
      <c r="U49" s="510"/>
      <c r="V49" s="531"/>
    </row>
    <row r="50" spans="1:22" ht="60">
      <c r="A50" s="526">
        <f>'5-. Identificación de Riesgos'!A50</f>
        <v>5</v>
      </c>
      <c r="B50" s="517" t="str">
        <f>'5-. Identificación de Riesgos'!B50</f>
        <v>Ofrecer, prometer, entregar, aceptar o solicitar una ventaja indebida para modificar los resultados estadísticos, con el objeto de favorecer intereses propios o de terceros.</v>
      </c>
      <c r="C50" s="241" t="str">
        <f>'5-. Identificación de Riesgos'!D50</f>
        <v>1. Falta de ética de los servidores públicos (Debilidades en principios y valores)</v>
      </c>
      <c r="D50" s="158">
        <v>1</v>
      </c>
      <c r="E50" s="244" t="s">
        <v>436</v>
      </c>
      <c r="F50" s="141" t="s">
        <v>430</v>
      </c>
      <c r="G50" s="138" t="s">
        <v>430</v>
      </c>
      <c r="H50" s="138" t="s">
        <v>430</v>
      </c>
      <c r="I50" s="138" t="s">
        <v>430</v>
      </c>
      <c r="J50" s="150">
        <f t="shared" ref="J50:J54" si="6">COUNTIF(F50:I50,"SI")/4</f>
        <v>1</v>
      </c>
      <c r="K50" s="520">
        <f>AVERAGE(J50:J52)</f>
        <v>1</v>
      </c>
      <c r="L50" s="248" t="str">
        <f>'5-. Identificación de Riesgos'!I50</f>
        <v>Afectación de reputacion,imagén,  credibilidad, satisfacción de usuarios y PI</v>
      </c>
      <c r="M50" s="249" t="s">
        <v>437</v>
      </c>
      <c r="N50" s="236" t="s">
        <v>431</v>
      </c>
      <c r="O50" s="236" t="s">
        <v>430</v>
      </c>
      <c r="P50" s="236" t="s">
        <v>430</v>
      </c>
      <c r="Q50" s="236" t="s">
        <v>430</v>
      </c>
      <c r="R50" s="251">
        <f t="shared" ref="R50:R52" si="7">SUM(COUNTIF(N50,"SI")*25%,COUNTIF(O50,"SI")*40%,COUNTIF(P50,"SI")*25%,COUNTIF(Q50,"SI")*10%)</f>
        <v>0.75</v>
      </c>
      <c r="S50" s="520">
        <f>AVERAGE(R50:R52)</f>
        <v>0.91666666666666663</v>
      </c>
      <c r="T50" s="523"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508"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Mayor - 4</v>
      </c>
      <c r="V50" s="529" t="str">
        <f>CONCATENATE(VLOOKUP((LEFT(T50,LEN(T50)-4)&amp;LEFT(U50,LEN(U50)-4)),'9- Matriz de Calor '!$D$18:$E$42,2,0)," - ",RIGHT(T50,1)*RIGHT(U50,1))</f>
        <v>Alto  - 4</v>
      </c>
    </row>
    <row r="51" spans="1:22" ht="30">
      <c r="A51" s="527"/>
      <c r="B51" s="518"/>
      <c r="C51" s="241" t="str">
        <f>'5-. Identificación de Riesgos'!D51</f>
        <v>2. Falta de ética de terceros interesados  (Debilidades principios y valores)</v>
      </c>
      <c r="D51" s="157">
        <v>2</v>
      </c>
      <c r="E51" s="245" t="s">
        <v>438</v>
      </c>
      <c r="F51" s="142" t="s">
        <v>430</v>
      </c>
      <c r="G51" s="99" t="s">
        <v>430</v>
      </c>
      <c r="H51" s="99" t="s">
        <v>430</v>
      </c>
      <c r="I51" s="99" t="s">
        <v>430</v>
      </c>
      <c r="J51" s="39">
        <f t="shared" si="6"/>
        <v>1</v>
      </c>
      <c r="K51" s="521"/>
      <c r="L51" s="248" t="str">
        <f>'5-. Identificación de Riesgos'!I51</f>
        <v>Afectación Económica</v>
      </c>
      <c r="M51" s="252" t="s">
        <v>439</v>
      </c>
      <c r="N51" s="99" t="s">
        <v>430</v>
      </c>
      <c r="O51" s="99" t="s">
        <v>430</v>
      </c>
      <c r="P51" s="99" t="s">
        <v>430</v>
      </c>
      <c r="Q51" s="99" t="s">
        <v>430</v>
      </c>
      <c r="R51" s="39">
        <f t="shared" si="7"/>
        <v>1</v>
      </c>
      <c r="S51" s="521"/>
      <c r="T51" s="524"/>
      <c r="U51" s="509"/>
      <c r="V51" s="530"/>
    </row>
    <row r="52" spans="1:22" ht="123" customHeight="1">
      <c r="A52" s="527"/>
      <c r="B52" s="518"/>
      <c r="C52" s="241" t="str">
        <f>'5-. Identificación de Riesgos'!D52</f>
        <v>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v>
      </c>
      <c r="D52" s="157">
        <v>3</v>
      </c>
      <c r="E52" s="246" t="s">
        <v>440</v>
      </c>
      <c r="F52" s="142" t="s">
        <v>430</v>
      </c>
      <c r="G52" s="99" t="s">
        <v>430</v>
      </c>
      <c r="H52" s="99" t="s">
        <v>430</v>
      </c>
      <c r="I52" s="99" t="s">
        <v>430</v>
      </c>
      <c r="J52" s="39">
        <f t="shared" si="6"/>
        <v>1</v>
      </c>
      <c r="K52" s="521"/>
      <c r="L52" s="95" t="str">
        <f>'5-. Identificación de Riesgos'!I52</f>
        <v>Incumplimiento de las metas establecidas</v>
      </c>
      <c r="M52" s="252" t="s">
        <v>441</v>
      </c>
      <c r="N52" s="99" t="s">
        <v>430</v>
      </c>
      <c r="O52" s="99" t="s">
        <v>430</v>
      </c>
      <c r="P52" s="99" t="s">
        <v>430</v>
      </c>
      <c r="Q52" s="99" t="s">
        <v>430</v>
      </c>
      <c r="R52" s="39">
        <f t="shared" si="7"/>
        <v>1</v>
      </c>
      <c r="S52" s="521"/>
      <c r="T52" s="524"/>
      <c r="U52" s="509"/>
      <c r="V52" s="530"/>
    </row>
    <row r="53" spans="1:22" ht="66.75" customHeight="1">
      <c r="A53" s="527"/>
      <c r="B53" s="518"/>
      <c r="C53" s="241" t="str">
        <f>'5-. Identificación de Riesgos'!D53</f>
        <v>4. Indebida manipulación del aplicativo SIERJU</v>
      </c>
      <c r="D53" s="157">
        <v>4</v>
      </c>
      <c r="E53" s="246" t="s">
        <v>442</v>
      </c>
      <c r="F53" s="142" t="s">
        <v>430</v>
      </c>
      <c r="G53" s="99" t="s">
        <v>430</v>
      </c>
      <c r="H53" s="99" t="s">
        <v>430</v>
      </c>
      <c r="I53" s="99" t="s">
        <v>430</v>
      </c>
      <c r="J53" s="39">
        <f t="shared" si="6"/>
        <v>1</v>
      </c>
      <c r="K53" s="521"/>
      <c r="L53" s="95">
        <f>'5-. Identificación de Riesgos'!I53</f>
        <v>0</v>
      </c>
      <c r="M53" s="160"/>
      <c r="N53" s="99"/>
      <c r="O53" s="99"/>
      <c r="P53" s="99"/>
      <c r="Q53" s="99"/>
      <c r="R53" s="39"/>
      <c r="S53" s="521"/>
      <c r="T53" s="524"/>
      <c r="U53" s="509"/>
      <c r="V53" s="530"/>
    </row>
    <row r="54" spans="1:22">
      <c r="A54" s="527"/>
      <c r="B54" s="518"/>
      <c r="C54" s="241">
        <f>'5-. Identificación de Riesgos'!D54</f>
        <v>0</v>
      </c>
      <c r="D54" s="157"/>
      <c r="E54" s="246"/>
      <c r="F54" s="142"/>
      <c r="G54" s="99"/>
      <c r="H54" s="99"/>
      <c r="I54" s="99"/>
      <c r="J54" s="39">
        <f t="shared" si="6"/>
        <v>0</v>
      </c>
      <c r="K54" s="521"/>
      <c r="L54" s="95">
        <f>'5-. Identificación de Riesgos'!I54</f>
        <v>0</v>
      </c>
      <c r="M54" s="160"/>
      <c r="N54" s="99"/>
      <c r="O54" s="99"/>
      <c r="P54" s="99"/>
      <c r="Q54" s="99"/>
      <c r="R54" s="39"/>
      <c r="S54" s="521"/>
      <c r="T54" s="524"/>
      <c r="U54" s="509"/>
      <c r="V54" s="530"/>
    </row>
    <row r="55" spans="1:22">
      <c r="A55" s="527"/>
      <c r="B55" s="518"/>
      <c r="C55" s="241">
        <f>'5-. Identificación de Riesgos'!D55</f>
        <v>0</v>
      </c>
      <c r="D55" s="157"/>
      <c r="E55" s="160"/>
      <c r="F55" s="142"/>
      <c r="G55" s="99"/>
      <c r="H55" s="99"/>
      <c r="I55" s="99"/>
      <c r="J55" s="39"/>
      <c r="K55" s="521"/>
      <c r="L55" s="95">
        <f>'5-. Identificación de Riesgos'!I55</f>
        <v>0</v>
      </c>
      <c r="M55" s="160"/>
      <c r="N55" s="99"/>
      <c r="O55" s="99"/>
      <c r="P55" s="99"/>
      <c r="Q55" s="99"/>
      <c r="R55" s="39"/>
      <c r="S55" s="521"/>
      <c r="T55" s="524"/>
      <c r="U55" s="509"/>
      <c r="V55" s="530"/>
    </row>
    <row r="56" spans="1:22">
      <c r="A56" s="527"/>
      <c r="B56" s="518"/>
      <c r="C56" s="241">
        <f>'5-. Identificación de Riesgos'!D56</f>
        <v>0</v>
      </c>
      <c r="D56" s="157"/>
      <c r="E56" s="160"/>
      <c r="F56" s="142"/>
      <c r="G56" s="99"/>
      <c r="H56" s="99"/>
      <c r="I56" s="99"/>
      <c r="J56" s="39"/>
      <c r="K56" s="521"/>
      <c r="L56" s="95">
        <f>'5-. Identificación de Riesgos'!I56</f>
        <v>0</v>
      </c>
      <c r="M56" s="160"/>
      <c r="N56" s="99"/>
      <c r="O56" s="99"/>
      <c r="P56" s="99"/>
      <c r="Q56" s="99"/>
      <c r="R56" s="39"/>
      <c r="S56" s="521"/>
      <c r="T56" s="524"/>
      <c r="U56" s="509"/>
      <c r="V56" s="530"/>
    </row>
    <row r="57" spans="1:22">
      <c r="A57" s="527"/>
      <c r="B57" s="518"/>
      <c r="C57" s="241">
        <f>'5-. Identificación de Riesgos'!D57</f>
        <v>0</v>
      </c>
      <c r="D57" s="157"/>
      <c r="E57" s="160"/>
      <c r="F57" s="142"/>
      <c r="G57" s="99"/>
      <c r="H57" s="99"/>
      <c r="I57" s="99"/>
      <c r="J57" s="39"/>
      <c r="K57" s="521"/>
      <c r="L57" s="95">
        <f>'5-. Identificación de Riesgos'!I57</f>
        <v>0</v>
      </c>
      <c r="M57" s="160"/>
      <c r="N57" s="99"/>
      <c r="O57" s="99"/>
      <c r="P57" s="99"/>
      <c r="Q57" s="99"/>
      <c r="R57" s="39"/>
      <c r="S57" s="521"/>
      <c r="T57" s="524"/>
      <c r="U57" s="509"/>
      <c r="V57" s="530"/>
    </row>
    <row r="58" spans="1:22">
      <c r="A58" s="527"/>
      <c r="B58" s="518"/>
      <c r="C58" s="241">
        <f>'5-. Identificación de Riesgos'!D58</f>
        <v>0</v>
      </c>
      <c r="D58" s="157"/>
      <c r="E58" s="160"/>
      <c r="F58" s="142"/>
      <c r="G58" s="99"/>
      <c r="H58" s="99"/>
      <c r="I58" s="99"/>
      <c r="J58" s="39"/>
      <c r="K58" s="521"/>
      <c r="L58" s="95">
        <f>'5-. Identificación de Riesgos'!I58</f>
        <v>0</v>
      </c>
      <c r="M58" s="160"/>
      <c r="N58" s="99"/>
      <c r="O58" s="99"/>
      <c r="P58" s="99"/>
      <c r="Q58" s="99"/>
      <c r="R58" s="39"/>
      <c r="S58" s="521"/>
      <c r="T58" s="524"/>
      <c r="U58" s="509"/>
      <c r="V58" s="530"/>
    </row>
    <row r="59" spans="1:22" ht="15.75" thickBot="1">
      <c r="A59" s="528"/>
      <c r="B59" s="519"/>
      <c r="C59" s="152">
        <f>'5-. Identificación de Riesgos'!D59</f>
        <v>0</v>
      </c>
      <c r="D59" s="159"/>
      <c r="E59" s="161"/>
      <c r="F59" s="143"/>
      <c r="G59" s="137"/>
      <c r="H59" s="137"/>
      <c r="I59" s="137"/>
      <c r="J59" s="154"/>
      <c r="K59" s="522"/>
      <c r="L59" s="140">
        <f>'5-. Identificación de Riesgos'!I59</f>
        <v>0</v>
      </c>
      <c r="M59" s="161"/>
      <c r="N59" s="137"/>
      <c r="O59" s="137"/>
      <c r="P59" s="137"/>
      <c r="Q59" s="137"/>
      <c r="R59" s="154"/>
      <c r="S59" s="522"/>
      <c r="T59" s="525"/>
      <c r="U59" s="510"/>
      <c r="V59" s="531"/>
    </row>
    <row r="60" spans="1:22" ht="60">
      <c r="A60" s="526">
        <f>'5-. Identificación de Riesgos'!A60</f>
        <v>6</v>
      </c>
      <c r="B60" s="517"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241" t="str">
        <f>'5-. Identificación de Riesgos'!D60</f>
        <v>1. Falta de ética de los servidores públicos (Debilidades en principios y valores)</v>
      </c>
      <c r="D60" s="158">
        <v>1</v>
      </c>
      <c r="E60" s="244" t="s">
        <v>436</v>
      </c>
      <c r="F60" s="141" t="s">
        <v>430</v>
      </c>
      <c r="G60" s="138" t="s">
        <v>430</v>
      </c>
      <c r="H60" s="138" t="s">
        <v>430</v>
      </c>
      <c r="I60" s="138" t="s">
        <v>430</v>
      </c>
      <c r="J60" s="150">
        <f t="shared" ref="J60:J64" si="8">COUNTIF(F60:I60,"SI")/4</f>
        <v>1</v>
      </c>
      <c r="K60" s="520">
        <f>AVERAGE(J60:J62)</f>
        <v>1</v>
      </c>
      <c r="L60" s="248" t="str">
        <f>'5-. Identificación de Riesgos'!I60</f>
        <v>Afectación de reputacion,imagén,  credibilidad, satisfacción de usuarios y PI</v>
      </c>
      <c r="M60" s="249" t="s">
        <v>437</v>
      </c>
      <c r="N60" s="236" t="s">
        <v>431</v>
      </c>
      <c r="O60" s="236" t="s">
        <v>431</v>
      </c>
      <c r="P60" s="236" t="s">
        <v>430</v>
      </c>
      <c r="Q60" s="236" t="s">
        <v>430</v>
      </c>
      <c r="R60" s="251">
        <f t="shared" ref="R60:R62" si="9">SUM(COUNTIF(N60,"SI")*25%,COUNTIF(O60,"SI")*40%,COUNTIF(P60,"SI")*25%,COUNTIF(Q60,"SI")*10%)</f>
        <v>0.35</v>
      </c>
      <c r="S60" s="520">
        <f>AVERAGE(R60:R62)</f>
        <v>0.78333333333333333</v>
      </c>
      <c r="T60" s="523" t="str">
        <f>CONCATENATE(INDEX('8- Politicas de admiistracion '!$B$6:$F$10,MATCH(ROUND(IF((RIGHT('5-. Identificación de Riesgos'!H50,1)-'6. Valoración Controles'!K60)&lt;1,1,(RIGHT('5-. Identificación de Riesgos'!H50,1)-'6. Valoración Controles'!K60)),0),'8- Politicas de admiistracion '!$F$6:$F$10,0),1)," - ",ROUND(IF((RIGHT('5-. Identificación de Riesgos'!H50,1)-'6. Valoración Controles'!K60)&lt;1,1,(RIGHT('5-. Identificación de Riesgos'!H50,1)-'6. Valoración Controles'!K60)),0))</f>
        <v>Muy Baja - 1</v>
      </c>
      <c r="U60" s="508" t="str">
        <f>CONCATENATE(INDEX('8- Politicas de admiistracion '!$B$17:$F$21,MATCH(ROUND(IF((RIGHT('5-. Identificación de Riesgos'!M50,1)-'6. Valoración Controles'!S60)&lt;1,1,(RIGHT('5-. Identificación de Riesgos'!M50,1)-'6. Valoración Controles'!S60)),0),'8- Politicas de admiistracion '!$F$17:$F$21,0),1)," - ",ROUND(IF((RIGHT('5-. Identificación de Riesgos'!M50,1)-'6. Valoración Controles'!S60)&lt;1,1,(RIGHT('5-. Identificación de Riesgos'!M50,1)-'6. Valoración Controles'!S60)),0))</f>
        <v>Mayor - 4</v>
      </c>
      <c r="V60" s="511" t="str">
        <f>CONCATENATE(VLOOKUP((LEFT(T60,LEN(T60)-4)&amp;LEFT(U60,LEN(U60)-4)),'9- Matriz de Calor '!$D$18:$E$42,2,0)," - ",RIGHT(T60,1)*RIGHT(U60,1))</f>
        <v>Alto  - 4</v>
      </c>
    </row>
    <row r="61" spans="1:22" ht="30">
      <c r="A61" s="527"/>
      <c r="B61" s="518"/>
      <c r="C61" s="241" t="str">
        <f>'5-. Identificación de Riesgos'!D61</f>
        <v>2. Falta de ética de terceros interesados  (Debilidades principios y valores)</v>
      </c>
      <c r="D61" s="157">
        <v>2</v>
      </c>
      <c r="E61" s="245" t="s">
        <v>438</v>
      </c>
      <c r="F61" s="142" t="s">
        <v>430</v>
      </c>
      <c r="G61" s="99" t="s">
        <v>430</v>
      </c>
      <c r="H61" s="99" t="s">
        <v>430</v>
      </c>
      <c r="I61" s="99" t="s">
        <v>430</v>
      </c>
      <c r="J61" s="39">
        <f t="shared" si="8"/>
        <v>1</v>
      </c>
      <c r="K61" s="521"/>
      <c r="L61" s="248" t="str">
        <f>'5-. Identificación de Riesgos'!I61</f>
        <v>Afectación Económica</v>
      </c>
      <c r="M61" s="252" t="s">
        <v>439</v>
      </c>
      <c r="N61" s="99" t="s">
        <v>430</v>
      </c>
      <c r="O61" s="99" t="s">
        <v>430</v>
      </c>
      <c r="P61" s="99" t="s">
        <v>430</v>
      </c>
      <c r="Q61" s="99" t="s">
        <v>430</v>
      </c>
      <c r="R61" s="39">
        <f t="shared" si="9"/>
        <v>1</v>
      </c>
      <c r="S61" s="521"/>
      <c r="T61" s="524"/>
      <c r="U61" s="509"/>
      <c r="V61" s="512"/>
    </row>
    <row r="62" spans="1:22" ht="123" customHeight="1">
      <c r="A62" s="527"/>
      <c r="B62" s="518"/>
      <c r="C62" s="241" t="str">
        <f>'5-. Identificación de Riesgos'!D62</f>
        <v>3. Falta de controles en la evaluación de proponentes de la contratación</v>
      </c>
      <c r="D62" s="157">
        <v>3</v>
      </c>
      <c r="E62" s="246" t="s">
        <v>443</v>
      </c>
      <c r="F62" s="142" t="s">
        <v>430</v>
      </c>
      <c r="G62" s="99" t="s">
        <v>430</v>
      </c>
      <c r="H62" s="99" t="s">
        <v>430</v>
      </c>
      <c r="I62" s="99" t="s">
        <v>430</v>
      </c>
      <c r="J62" s="39">
        <f t="shared" si="8"/>
        <v>1</v>
      </c>
      <c r="K62" s="521"/>
      <c r="L62" s="95" t="str">
        <f>'5-. Identificación de Riesgos'!I62</f>
        <v>Incumplimiento de las metas establecidas</v>
      </c>
      <c r="M62" s="252" t="s">
        <v>441</v>
      </c>
      <c r="N62" s="99" t="s">
        <v>430</v>
      </c>
      <c r="O62" s="99" t="s">
        <v>430</v>
      </c>
      <c r="P62" s="99" t="s">
        <v>430</v>
      </c>
      <c r="Q62" s="99" t="s">
        <v>430</v>
      </c>
      <c r="R62" s="39">
        <f t="shared" si="9"/>
        <v>1</v>
      </c>
      <c r="S62" s="521"/>
      <c r="T62" s="524"/>
      <c r="U62" s="509"/>
      <c r="V62" s="512"/>
    </row>
    <row r="63" spans="1:22" ht="66.75" customHeight="1">
      <c r="A63" s="527"/>
      <c r="B63" s="518"/>
      <c r="C63" s="241">
        <f>'5-. Identificación de Riesgos'!D63</f>
        <v>0</v>
      </c>
      <c r="D63" s="157"/>
      <c r="E63" s="246"/>
      <c r="F63" s="142"/>
      <c r="G63" s="99"/>
      <c r="H63" s="99"/>
      <c r="I63" s="99"/>
      <c r="J63" s="39">
        <f t="shared" si="8"/>
        <v>0</v>
      </c>
      <c r="K63" s="521"/>
      <c r="L63" s="95">
        <f>'5-. Identificación de Riesgos'!I63</f>
        <v>0</v>
      </c>
      <c r="M63" s="160"/>
      <c r="N63" s="99"/>
      <c r="O63" s="99"/>
      <c r="P63" s="99"/>
      <c r="Q63" s="99"/>
      <c r="R63" s="39"/>
      <c r="S63" s="521"/>
      <c r="T63" s="524"/>
      <c r="U63" s="509"/>
      <c r="V63" s="512"/>
    </row>
    <row r="64" spans="1:22">
      <c r="A64" s="527"/>
      <c r="B64" s="518"/>
      <c r="C64" s="241">
        <f>'5-. Identificación de Riesgos'!D64</f>
        <v>0</v>
      </c>
      <c r="D64" s="157"/>
      <c r="E64" s="246"/>
      <c r="F64" s="142"/>
      <c r="G64" s="99"/>
      <c r="H64" s="99"/>
      <c r="I64" s="99"/>
      <c r="J64" s="39">
        <f t="shared" si="8"/>
        <v>0</v>
      </c>
      <c r="K64" s="521"/>
      <c r="L64" s="95">
        <f>'5-. Identificación de Riesgos'!I64</f>
        <v>0</v>
      </c>
      <c r="M64" s="160"/>
      <c r="N64" s="99"/>
      <c r="O64" s="99"/>
      <c r="P64" s="99"/>
      <c r="Q64" s="99"/>
      <c r="R64" s="39"/>
      <c r="S64" s="521"/>
      <c r="T64" s="524"/>
      <c r="U64" s="509"/>
      <c r="V64" s="512"/>
    </row>
    <row r="65" spans="1:22">
      <c r="A65" s="527"/>
      <c r="B65" s="518"/>
      <c r="C65" s="241">
        <f>'5-. Identificación de Riesgos'!D65</f>
        <v>0</v>
      </c>
      <c r="D65" s="157"/>
      <c r="E65" s="160"/>
      <c r="F65" s="142"/>
      <c r="G65" s="99"/>
      <c r="H65" s="99"/>
      <c r="I65" s="99"/>
      <c r="J65" s="39"/>
      <c r="K65" s="521"/>
      <c r="L65" s="95">
        <f>'5-. Identificación de Riesgos'!I65</f>
        <v>0</v>
      </c>
      <c r="M65" s="160"/>
      <c r="N65" s="99"/>
      <c r="O65" s="99"/>
      <c r="P65" s="99"/>
      <c r="Q65" s="99"/>
      <c r="R65" s="39"/>
      <c r="S65" s="521"/>
      <c r="T65" s="524"/>
      <c r="U65" s="509"/>
      <c r="V65" s="512"/>
    </row>
    <row r="66" spans="1:22">
      <c r="A66" s="527"/>
      <c r="B66" s="518"/>
      <c r="C66" s="241">
        <f>'5-. Identificación de Riesgos'!D66</f>
        <v>0</v>
      </c>
      <c r="D66" s="157"/>
      <c r="E66" s="160"/>
      <c r="F66" s="142"/>
      <c r="G66" s="99"/>
      <c r="H66" s="99"/>
      <c r="I66" s="99"/>
      <c r="J66" s="39"/>
      <c r="K66" s="521"/>
      <c r="L66" s="95">
        <f>'5-. Identificación de Riesgos'!I66</f>
        <v>0</v>
      </c>
      <c r="M66" s="160"/>
      <c r="N66" s="99"/>
      <c r="O66" s="99"/>
      <c r="P66" s="99"/>
      <c r="Q66" s="99"/>
      <c r="R66" s="39"/>
      <c r="S66" s="521"/>
      <c r="T66" s="524"/>
      <c r="U66" s="509"/>
      <c r="V66" s="512"/>
    </row>
    <row r="67" spans="1:22">
      <c r="A67" s="527"/>
      <c r="B67" s="518"/>
      <c r="C67" s="241">
        <f>'5-. Identificación de Riesgos'!D67</f>
        <v>0</v>
      </c>
      <c r="D67" s="157"/>
      <c r="E67" s="160"/>
      <c r="F67" s="142"/>
      <c r="G67" s="99"/>
      <c r="H67" s="99"/>
      <c r="I67" s="99"/>
      <c r="J67" s="39"/>
      <c r="K67" s="521"/>
      <c r="L67" s="95">
        <f>'5-. Identificación de Riesgos'!I67</f>
        <v>0</v>
      </c>
      <c r="M67" s="160"/>
      <c r="N67" s="99"/>
      <c r="O67" s="99"/>
      <c r="P67" s="99"/>
      <c r="Q67" s="99"/>
      <c r="R67" s="39"/>
      <c r="S67" s="521"/>
      <c r="T67" s="524"/>
      <c r="U67" s="509"/>
      <c r="V67" s="512"/>
    </row>
    <row r="68" spans="1:22">
      <c r="A68" s="527"/>
      <c r="B68" s="518"/>
      <c r="C68" s="241">
        <f>'5-. Identificación de Riesgos'!D68</f>
        <v>0</v>
      </c>
      <c r="D68" s="157"/>
      <c r="E68" s="160"/>
      <c r="F68" s="142"/>
      <c r="G68" s="99"/>
      <c r="H68" s="99"/>
      <c r="I68" s="99"/>
      <c r="J68" s="39"/>
      <c r="K68" s="521"/>
      <c r="L68" s="95">
        <f>'5-. Identificación de Riesgos'!I68</f>
        <v>0</v>
      </c>
      <c r="M68" s="160"/>
      <c r="N68" s="99"/>
      <c r="O68" s="99"/>
      <c r="P68" s="99"/>
      <c r="Q68" s="99"/>
      <c r="R68" s="39"/>
      <c r="S68" s="521"/>
      <c r="T68" s="524"/>
      <c r="U68" s="509"/>
      <c r="V68" s="512"/>
    </row>
    <row r="69" spans="1:22" ht="15.75" thickBot="1">
      <c r="A69" s="528"/>
      <c r="B69" s="519"/>
      <c r="C69" s="152">
        <f>'5-. Identificación de Riesgos'!D69</f>
        <v>0</v>
      </c>
      <c r="D69" s="159"/>
      <c r="E69" s="161"/>
      <c r="F69" s="143"/>
      <c r="G69" s="137"/>
      <c r="H69" s="137"/>
      <c r="I69" s="137"/>
      <c r="J69" s="154"/>
      <c r="K69" s="522"/>
      <c r="L69" s="140">
        <f>'5-. Identificación de Riesgos'!I69</f>
        <v>0</v>
      </c>
      <c r="M69" s="161"/>
      <c r="N69" s="137"/>
      <c r="O69" s="137"/>
      <c r="P69" s="137"/>
      <c r="Q69" s="137"/>
      <c r="R69" s="154"/>
      <c r="S69" s="522"/>
      <c r="T69" s="525"/>
      <c r="U69" s="510"/>
      <c r="V69" s="513"/>
    </row>
    <row r="70" spans="1:22" ht="60">
      <c r="A70" s="526">
        <f>'5-. Identificación de Riesgos'!A70</f>
        <v>7</v>
      </c>
      <c r="B70" s="517"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241" t="str">
        <f>'5-. Identificación de Riesgos'!D70</f>
        <v>1. Falta de ética de los servidores públicos (Debilidades en principios y valores)</v>
      </c>
      <c r="D70" s="158">
        <v>1</v>
      </c>
      <c r="E70" s="244" t="s">
        <v>436</v>
      </c>
      <c r="F70" s="141" t="s">
        <v>430</v>
      </c>
      <c r="G70" s="138" t="s">
        <v>430</v>
      </c>
      <c r="H70" s="138" t="s">
        <v>430</v>
      </c>
      <c r="I70" s="138" t="s">
        <v>430</v>
      </c>
      <c r="J70" s="150">
        <f t="shared" ref="J70:J74" si="10">COUNTIF(F70:I70,"SI")/4</f>
        <v>1</v>
      </c>
      <c r="K70" s="520">
        <f>AVERAGE(J70:J72)</f>
        <v>1</v>
      </c>
      <c r="L70" s="248" t="str">
        <f>'5-. Identificación de Riesgos'!I70</f>
        <v>Afectación de reputacion,imagén,  credibilidad, satisfacción de usuarios y PI</v>
      </c>
      <c r="M70" s="249" t="s">
        <v>437</v>
      </c>
      <c r="N70" s="236" t="s">
        <v>431</v>
      </c>
      <c r="O70" s="236" t="s">
        <v>431</v>
      </c>
      <c r="P70" s="236" t="s">
        <v>430</v>
      </c>
      <c r="Q70" s="236" t="s">
        <v>430</v>
      </c>
      <c r="R70" s="251">
        <f t="shared" ref="R70:R71" si="11">SUM(COUNTIF(N70,"SI")*25%,COUNTIF(O70,"SI")*40%,COUNTIF(P70,"SI")*25%,COUNTIF(Q70,"SI")*10%)</f>
        <v>0.35</v>
      </c>
      <c r="S70" s="520">
        <f>AVERAGE(R70:R72)</f>
        <v>0.67500000000000004</v>
      </c>
      <c r="T70" s="523" t="str">
        <f>CONCATENATE(INDEX('8- Politicas de admiistracion '!$B$6:$F$10,MATCH(ROUND(IF((RIGHT('5-. Identificación de Riesgos'!H60,1)-'6. Valoración Controles'!K70)&lt;1,1,(RIGHT('5-. Identificación de Riesgos'!H60,1)-'6. Valoración Controles'!K70)),0),'8- Politicas de admiistracion '!$F$6:$F$10,0),1)," - ",ROUND(IF((RIGHT('5-. Identificación de Riesgos'!H60,1)-'6. Valoración Controles'!K70)&lt;1,1,(RIGHT('5-. Identificación de Riesgos'!H60,1)-'6. Valoración Controles'!K70)),0))</f>
        <v>Muy Baja - 1</v>
      </c>
      <c r="U70" s="508" t="str">
        <f>CONCATENATE(INDEX('8- Politicas de admiistracion '!$B$17:$F$21,MATCH(ROUND(IF((RIGHT('5-. Identificación de Riesgos'!M60,1)-'6. Valoración Controles'!S70)&lt;1,1,(RIGHT('5-. Identificación de Riesgos'!M60,1)-'6. Valoración Controles'!S70)),0),'8- Politicas de admiistracion '!$F$17:$F$21,0),1)," - ",ROUND(IF((RIGHT('5-. Identificación de Riesgos'!M60,1)-'6. Valoración Controles'!S70)&lt;1,1,(RIGHT('5-. Identificación de Riesgos'!M60,1)-'6. Valoración Controles'!S70)),0))</f>
        <v>Leve - 1</v>
      </c>
      <c r="V70" s="511" t="str">
        <f>CONCATENATE(VLOOKUP((LEFT(T70,LEN(T70)-4)&amp;LEFT(U70,LEN(U70)-4)),'9- Matriz de Calor '!$D$18:$E$42,2,0)," - ",RIGHT(T70,1)*RIGHT(U70,1))</f>
        <v>Bajo - 1</v>
      </c>
    </row>
    <row r="71" spans="1:22" ht="30">
      <c r="A71" s="527"/>
      <c r="B71" s="518"/>
      <c r="C71" s="241" t="str">
        <f>'5-. Identificación de Riesgos'!D71</f>
        <v>2. Falta de ética de terceros interesados  (Debilidades principios y valores)</v>
      </c>
      <c r="D71" s="157">
        <v>2</v>
      </c>
      <c r="E71" s="245" t="s">
        <v>438</v>
      </c>
      <c r="F71" s="142" t="s">
        <v>430</v>
      </c>
      <c r="G71" s="99" t="s">
        <v>430</v>
      </c>
      <c r="H71" s="99" t="s">
        <v>430</v>
      </c>
      <c r="I71" s="99" t="s">
        <v>430</v>
      </c>
      <c r="J71" s="39">
        <f t="shared" si="10"/>
        <v>1</v>
      </c>
      <c r="K71" s="521"/>
      <c r="L71" s="248" t="str">
        <f>'5-. Identificación de Riesgos'!I71</f>
        <v>Afectación Económica</v>
      </c>
      <c r="M71" s="252" t="s">
        <v>439</v>
      </c>
      <c r="N71" s="99" t="s">
        <v>430</v>
      </c>
      <c r="O71" s="99" t="s">
        <v>430</v>
      </c>
      <c r="P71" s="99" t="s">
        <v>430</v>
      </c>
      <c r="Q71" s="99" t="s">
        <v>430</v>
      </c>
      <c r="R71" s="39">
        <f t="shared" si="11"/>
        <v>1</v>
      </c>
      <c r="S71" s="521"/>
      <c r="T71" s="524"/>
      <c r="U71" s="509"/>
      <c r="V71" s="512"/>
    </row>
    <row r="72" spans="1:22" ht="123" customHeight="1">
      <c r="A72" s="527"/>
      <c r="B72" s="518"/>
      <c r="C72" s="241" t="str">
        <f>'5-. Identificación de Riesgos'!D72</f>
        <v>3. Falta de controles en la supervisión técnica del contrato</v>
      </c>
      <c r="D72" s="157">
        <v>3</v>
      </c>
      <c r="E72" s="246" t="s">
        <v>444</v>
      </c>
      <c r="F72" s="142" t="s">
        <v>430</v>
      </c>
      <c r="G72" s="99" t="s">
        <v>430</v>
      </c>
      <c r="H72" s="99" t="s">
        <v>430</v>
      </c>
      <c r="I72" s="99" t="s">
        <v>430</v>
      </c>
      <c r="J72" s="39">
        <f t="shared" si="10"/>
        <v>1</v>
      </c>
      <c r="K72" s="521"/>
      <c r="L72" s="95" t="str">
        <f>'5-. Identificación de Riesgos'!I72</f>
        <v>Incumplimiento de las metas establecidas</v>
      </c>
      <c r="M72" s="252" t="s">
        <v>441</v>
      </c>
      <c r="N72" s="99" t="s">
        <v>430</v>
      </c>
      <c r="O72" s="99" t="s">
        <v>430</v>
      </c>
      <c r="P72" s="99" t="s">
        <v>430</v>
      </c>
      <c r="Q72" s="99" t="s">
        <v>430</v>
      </c>
      <c r="R72" s="99" t="s">
        <v>430</v>
      </c>
      <c r="S72" s="521"/>
      <c r="T72" s="524"/>
      <c r="U72" s="509"/>
      <c r="V72" s="512"/>
    </row>
    <row r="73" spans="1:22" ht="66.75" customHeight="1">
      <c r="A73" s="527"/>
      <c r="B73" s="518"/>
      <c r="C73" s="241">
        <f>'5-. Identificación de Riesgos'!D73</f>
        <v>0</v>
      </c>
      <c r="D73" s="157"/>
      <c r="E73" s="246"/>
      <c r="F73" s="142"/>
      <c r="G73" s="99"/>
      <c r="H73" s="99"/>
      <c r="I73" s="99"/>
      <c r="J73" s="39">
        <f t="shared" si="10"/>
        <v>0</v>
      </c>
      <c r="K73" s="521"/>
      <c r="L73" s="95">
        <f>'5-. Identificación de Riesgos'!I73</f>
        <v>0</v>
      </c>
      <c r="M73" s="160"/>
      <c r="N73" s="99"/>
      <c r="O73" s="99"/>
      <c r="P73" s="99"/>
      <c r="Q73" s="99"/>
      <c r="R73" s="39"/>
      <c r="S73" s="521"/>
      <c r="T73" s="524"/>
      <c r="U73" s="509"/>
      <c r="V73" s="512"/>
    </row>
    <row r="74" spans="1:22">
      <c r="A74" s="527"/>
      <c r="B74" s="518"/>
      <c r="C74" s="241">
        <f>'5-. Identificación de Riesgos'!D74</f>
        <v>0</v>
      </c>
      <c r="D74" s="157"/>
      <c r="E74" s="246"/>
      <c r="F74" s="142"/>
      <c r="G74" s="99"/>
      <c r="H74" s="99"/>
      <c r="I74" s="99"/>
      <c r="J74" s="39">
        <f t="shared" si="10"/>
        <v>0</v>
      </c>
      <c r="K74" s="521"/>
      <c r="L74" s="95">
        <f>'5-. Identificación de Riesgos'!I74</f>
        <v>0</v>
      </c>
      <c r="M74" s="160"/>
      <c r="N74" s="99"/>
      <c r="O74" s="99"/>
      <c r="P74" s="99"/>
      <c r="Q74" s="99"/>
      <c r="R74" s="39"/>
      <c r="S74" s="521"/>
      <c r="T74" s="524"/>
      <c r="U74" s="509"/>
      <c r="V74" s="512"/>
    </row>
    <row r="75" spans="1:22">
      <c r="A75" s="527"/>
      <c r="B75" s="518"/>
      <c r="C75" s="241">
        <f>'5-. Identificación de Riesgos'!D75</f>
        <v>0</v>
      </c>
      <c r="D75" s="157"/>
      <c r="E75" s="160"/>
      <c r="F75" s="142"/>
      <c r="G75" s="99"/>
      <c r="H75" s="99"/>
      <c r="I75" s="99"/>
      <c r="J75" s="39"/>
      <c r="K75" s="521"/>
      <c r="L75" s="95">
        <f>'5-. Identificación de Riesgos'!I75</f>
        <v>0</v>
      </c>
      <c r="M75" s="160"/>
      <c r="N75" s="99"/>
      <c r="O75" s="99"/>
      <c r="P75" s="99"/>
      <c r="Q75" s="99"/>
      <c r="R75" s="39"/>
      <c r="S75" s="521"/>
      <c r="T75" s="524"/>
      <c r="U75" s="509"/>
      <c r="V75" s="512"/>
    </row>
    <row r="76" spans="1:22">
      <c r="A76" s="527"/>
      <c r="B76" s="518"/>
      <c r="C76" s="241">
        <f>'5-. Identificación de Riesgos'!D76</f>
        <v>0</v>
      </c>
      <c r="D76" s="157"/>
      <c r="E76" s="160"/>
      <c r="F76" s="142"/>
      <c r="G76" s="99"/>
      <c r="H76" s="99"/>
      <c r="I76" s="99"/>
      <c r="J76" s="39"/>
      <c r="K76" s="521"/>
      <c r="L76" s="95">
        <f>'5-. Identificación de Riesgos'!I76</f>
        <v>0</v>
      </c>
      <c r="M76" s="160"/>
      <c r="N76" s="99"/>
      <c r="O76" s="99"/>
      <c r="P76" s="99"/>
      <c r="Q76" s="99"/>
      <c r="R76" s="39"/>
      <c r="S76" s="521"/>
      <c r="T76" s="524"/>
      <c r="U76" s="509"/>
      <c r="V76" s="512"/>
    </row>
    <row r="77" spans="1:22">
      <c r="A77" s="527"/>
      <c r="B77" s="518"/>
      <c r="C77" s="241">
        <f>'5-. Identificación de Riesgos'!D77</f>
        <v>0</v>
      </c>
      <c r="D77" s="157"/>
      <c r="E77" s="160"/>
      <c r="F77" s="142"/>
      <c r="G77" s="99"/>
      <c r="H77" s="99"/>
      <c r="I77" s="99"/>
      <c r="J77" s="39"/>
      <c r="K77" s="521"/>
      <c r="L77" s="95">
        <f>'5-. Identificación de Riesgos'!I77</f>
        <v>0</v>
      </c>
      <c r="M77" s="160"/>
      <c r="N77" s="99"/>
      <c r="O77" s="99"/>
      <c r="P77" s="99"/>
      <c r="Q77" s="99"/>
      <c r="R77" s="39"/>
      <c r="S77" s="521"/>
      <c r="T77" s="524"/>
      <c r="U77" s="509"/>
      <c r="V77" s="512"/>
    </row>
    <row r="78" spans="1:22">
      <c r="A78" s="527"/>
      <c r="B78" s="518"/>
      <c r="C78" s="241">
        <f>'5-. Identificación de Riesgos'!D78</f>
        <v>0</v>
      </c>
      <c r="D78" s="157"/>
      <c r="E78" s="160"/>
      <c r="F78" s="142"/>
      <c r="G78" s="99"/>
      <c r="H78" s="99"/>
      <c r="I78" s="99"/>
      <c r="J78" s="39"/>
      <c r="K78" s="521"/>
      <c r="L78" s="95">
        <f>'5-. Identificación de Riesgos'!I78</f>
        <v>0</v>
      </c>
      <c r="M78" s="160"/>
      <c r="N78" s="99"/>
      <c r="O78" s="99"/>
      <c r="P78" s="99"/>
      <c r="Q78" s="99"/>
      <c r="R78" s="39"/>
      <c r="S78" s="521"/>
      <c r="T78" s="524"/>
      <c r="U78" s="509"/>
      <c r="V78" s="512"/>
    </row>
    <row r="79" spans="1:22" ht="15.75" thickBot="1">
      <c r="A79" s="528"/>
      <c r="B79" s="519"/>
      <c r="C79" s="152">
        <f>'5-. Identificación de Riesgos'!D79</f>
        <v>0</v>
      </c>
      <c r="D79" s="159"/>
      <c r="E79" s="161"/>
      <c r="F79" s="143"/>
      <c r="G79" s="137"/>
      <c r="H79" s="137"/>
      <c r="I79" s="137"/>
      <c r="J79" s="154"/>
      <c r="K79" s="522"/>
      <c r="L79" s="140">
        <f>'5-. Identificación de Riesgos'!I79</f>
        <v>0</v>
      </c>
      <c r="M79" s="161"/>
      <c r="N79" s="137"/>
      <c r="O79" s="137"/>
      <c r="P79" s="137"/>
      <c r="Q79" s="137"/>
      <c r="R79" s="154"/>
      <c r="S79" s="522"/>
      <c r="T79" s="525"/>
      <c r="U79" s="510"/>
      <c r="V79" s="513"/>
    </row>
  </sheetData>
  <mergeCells count="67">
    <mergeCell ref="T40:T49"/>
    <mergeCell ref="U40:U49"/>
    <mergeCell ref="V40:V49"/>
    <mergeCell ref="A40:A49"/>
    <mergeCell ref="B40:B49"/>
    <mergeCell ref="K40:K49"/>
    <mergeCell ref="S40:S49"/>
    <mergeCell ref="T20:T29"/>
    <mergeCell ref="U20:U29"/>
    <mergeCell ref="V20:V29"/>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50:U59"/>
    <mergeCell ref="V50:V59"/>
    <mergeCell ref="A50:A59"/>
    <mergeCell ref="B50:B59"/>
    <mergeCell ref="K50:K59"/>
    <mergeCell ref="S50:S59"/>
    <mergeCell ref="T50:T59"/>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 ref="U30:U39"/>
    <mergeCell ref="V30:V39"/>
    <mergeCell ref="A30:A39"/>
    <mergeCell ref="B30:B39"/>
    <mergeCell ref="K30:K39"/>
    <mergeCell ref="S30:S39"/>
    <mergeCell ref="T30:T39"/>
  </mergeCells>
  <conditionalFormatting sqref="T10">
    <cfRule type="containsText" dxfId="594" priority="532" operator="containsText" text="Alta">
      <formula>NOT(ISERROR(SEARCH("Alta",T10)))</formula>
    </cfRule>
    <cfRule type="containsText" dxfId="593" priority="531" operator="containsText" text="Muy bajo">
      <formula>NOT(ISERROR(SEARCH("Muy bajo",T10)))</formula>
    </cfRule>
    <cfRule type="containsText" dxfId="592" priority="530" operator="containsText" text="Muy Baja'Tabla probabilidad'!">
      <formula>NOT(ISERROR(SEARCH("Muy Baja'Tabla probabilidad'!",T10)))</formula>
    </cfRule>
    <cfRule type="containsText" dxfId="591" priority="529" operator="containsText" text="Muy Baja">
      <formula>NOT(ISERROR(SEARCH("Muy Baja",T10)))</formula>
    </cfRule>
    <cfRule type="containsText" dxfId="590" priority="528" operator="containsText" text="Muy Baja">
      <formula>NOT(ISERROR(SEARCH("Muy Baja",T10)))</formula>
    </cfRule>
    <cfRule type="containsText" dxfId="589" priority="527" operator="containsText" text="Muy Baja">
      <formula>NOT(ISERROR(SEARCH("Muy Baja",T10)))</formula>
    </cfRule>
    <cfRule type="containsText" dxfId="588" priority="526" operator="containsText" text="Baja">
      <formula>NOT(ISERROR(SEARCH("Baja",T10)))</formula>
    </cfRule>
    <cfRule type="containsText" dxfId="587" priority="525" operator="containsText" text="Muy Baja">
      <formula>NOT(ISERROR(SEARCH("Muy Baja",T10)))</formula>
    </cfRule>
    <cfRule type="containsText" dxfId="586" priority="524" operator="containsText" text="Media">
      <formula>NOT(ISERROR(SEARCH("Media",T10)))</formula>
    </cfRule>
    <cfRule type="containsText" dxfId="585" priority="523" operator="containsText" text="Media">
      <formula>NOT(ISERROR(SEARCH("Media",T10)))</formula>
    </cfRule>
    <cfRule type="containsText" dxfId="584" priority="522" operator="containsText" text="Media">
      <formula>NOT(ISERROR(SEARCH("Media",T10)))</formula>
    </cfRule>
    <cfRule type="containsText" dxfId="583" priority="521" operator="containsText" text="Alta">
      <formula>NOT(ISERROR(SEARCH("Alta",T10)))</formula>
    </cfRule>
    <cfRule type="containsText" dxfId="582" priority="519" operator="containsText" text="Muy Alta">
      <formula>NOT(ISERROR(SEARCH("Muy Alta",T10)))</formula>
    </cfRule>
    <cfRule type="containsText" dxfId="581" priority="517" operator="containsText" text="Muy Baja">
      <formula>NOT(ISERROR(SEARCH("Muy Baja",T10)))</formula>
    </cfRule>
    <cfRule type="containsText" dxfId="580" priority="518" operator="containsText" text="Baja">
      <formula>NOT(ISERROR(SEARCH("Baja",T10)))</formula>
    </cfRule>
    <cfRule type="cellIs" dxfId="579" priority="539" operator="between">
      <formula>0</formula>
      <formula>2</formula>
    </cfRule>
    <cfRule type="containsText" dxfId="578" priority="533" operator="containsText" text="Media">
      <formula>NOT(ISERROR(SEARCH("Media",T10)))</formula>
    </cfRule>
    <cfRule type="containsText" dxfId="577" priority="534" operator="containsText" text="Baja">
      <formula>NOT(ISERROR(SEARCH("Baja",T10)))</formula>
    </cfRule>
    <cfRule type="containsText" dxfId="576" priority="535" operator="containsText" text="Muy baja">
      <formula>NOT(ISERROR(SEARCH("Muy baja",T10)))</formula>
    </cfRule>
    <cfRule type="cellIs" dxfId="575" priority="538" operator="between">
      <formula>1</formula>
      <formula>2</formula>
    </cfRule>
  </conditionalFormatting>
  <conditionalFormatting sqref="T20 T30">
    <cfRule type="containsText" dxfId="574" priority="203" operator="containsText" text="Alta">
      <formula>NOT(ISERROR(SEARCH("Alta",T20)))</formula>
    </cfRule>
    <cfRule type="containsText" dxfId="573" priority="202" operator="containsText" text="Muy bajo">
      <formula>NOT(ISERROR(SEARCH("Muy bajo",T20)))</formula>
    </cfRule>
    <cfRule type="containsText" dxfId="572" priority="201" operator="containsText" text="Muy Baja'Tabla probabilidad'!">
      <formula>NOT(ISERROR(SEARCH("Muy Baja'Tabla probabilidad'!",T20)))</formula>
    </cfRule>
    <cfRule type="containsText" dxfId="571" priority="200" operator="containsText" text="Muy Baja">
      <formula>NOT(ISERROR(SEARCH("Muy Baja",T20)))</formula>
    </cfRule>
    <cfRule type="containsText" dxfId="570" priority="199" operator="containsText" text="Muy Baja">
      <formula>NOT(ISERROR(SEARCH("Muy Baja",T20)))</formula>
    </cfRule>
    <cfRule type="containsText" dxfId="569" priority="198" operator="containsText" text="Muy Baja">
      <formula>NOT(ISERROR(SEARCH("Muy Baja",T20)))</formula>
    </cfRule>
    <cfRule type="containsText" dxfId="568" priority="197" operator="containsText" text="Baja">
      <formula>NOT(ISERROR(SEARCH("Baja",T20)))</formula>
    </cfRule>
    <cfRule type="containsText" dxfId="567" priority="196" operator="containsText" text="Muy Baja">
      <formula>NOT(ISERROR(SEARCH("Muy Baja",T20)))</formula>
    </cfRule>
    <cfRule type="containsText" dxfId="566" priority="195" operator="containsText" text="Media">
      <formula>NOT(ISERROR(SEARCH("Media",T20)))</formula>
    </cfRule>
    <cfRule type="containsText" dxfId="565" priority="194" operator="containsText" text="Media">
      <formula>NOT(ISERROR(SEARCH("Media",T20)))</formula>
    </cfRule>
    <cfRule type="containsText" dxfId="564" priority="193" operator="containsText" text="Media">
      <formula>NOT(ISERROR(SEARCH("Media",T20)))</formula>
    </cfRule>
    <cfRule type="containsText" dxfId="563" priority="192" operator="containsText" text="Alta">
      <formula>NOT(ISERROR(SEARCH("Alta",T20)))</formula>
    </cfRule>
    <cfRule type="containsText" dxfId="562" priority="190" operator="containsText" text="Muy Alta">
      <formula>NOT(ISERROR(SEARCH("Muy Alta",T20)))</formula>
    </cfRule>
    <cfRule type="containsText" dxfId="561" priority="189" operator="containsText" text="Baja">
      <formula>NOT(ISERROR(SEARCH("Baja",T20)))</formula>
    </cfRule>
    <cfRule type="containsText" dxfId="560" priority="188" operator="containsText" text="Muy Baja">
      <formula>NOT(ISERROR(SEARCH("Muy Baja",T20)))</formula>
    </cfRule>
    <cfRule type="containsText" dxfId="559" priority="206" operator="containsText" text="Muy baja">
      <formula>NOT(ISERROR(SEARCH("Muy baja",T20)))</formula>
    </cfRule>
    <cfRule type="cellIs" dxfId="558" priority="210" operator="between">
      <formula>0</formula>
      <formula>2</formula>
    </cfRule>
    <cfRule type="cellIs" dxfId="557" priority="209" operator="between">
      <formula>1</formula>
      <formula>2</formula>
    </cfRule>
    <cfRule type="containsText" dxfId="556" priority="205" operator="containsText" text="Baja">
      <formula>NOT(ISERROR(SEARCH("Baja",T20)))</formula>
    </cfRule>
    <cfRule type="containsText" dxfId="555" priority="204" operator="containsText" text="Media">
      <formula>NOT(ISERROR(SEARCH("Media",T20)))</formula>
    </cfRule>
  </conditionalFormatting>
  <conditionalFormatting sqref="T40 T50">
    <cfRule type="containsText" dxfId="554" priority="98" operator="containsText" text="Muy Baja">
      <formula>NOT(ISERROR(SEARCH("Muy Baja",T40)))</formula>
    </cfRule>
    <cfRule type="containsText" dxfId="553" priority="99" operator="containsText" text="Baja">
      <formula>NOT(ISERROR(SEARCH("Baja",T40)))</formula>
    </cfRule>
    <cfRule type="containsText" dxfId="552" priority="100" operator="containsText" text="Muy Baja">
      <formula>NOT(ISERROR(SEARCH("Muy Baja",T40)))</formula>
    </cfRule>
    <cfRule type="containsText" dxfId="551" priority="107" operator="containsText" text="Baja">
      <formula>NOT(ISERROR(SEARCH("Baja",T40)))</formula>
    </cfRule>
    <cfRule type="containsText" dxfId="550" priority="106" operator="containsText" text="Media">
      <formula>NOT(ISERROR(SEARCH("Media",T40)))</formula>
    </cfRule>
    <cfRule type="cellIs" dxfId="549" priority="112" operator="between">
      <formula>0</formula>
      <formula>2</formula>
    </cfRule>
    <cfRule type="containsText" dxfId="548" priority="104" operator="containsText" text="Muy bajo">
      <formula>NOT(ISERROR(SEARCH("Muy bajo",T40)))</formula>
    </cfRule>
    <cfRule type="containsText" dxfId="547" priority="103" operator="containsText" text="Muy Baja'Tabla probabilidad'!">
      <formula>NOT(ISERROR(SEARCH("Muy Baja'Tabla probabilidad'!",T40)))</formula>
    </cfRule>
    <cfRule type="containsText" dxfId="546" priority="102" operator="containsText" text="Muy Baja">
      <formula>NOT(ISERROR(SEARCH("Muy Baja",T40)))</formula>
    </cfRule>
    <cfRule type="containsText" dxfId="545" priority="91" operator="containsText" text="Muy Baja">
      <formula>NOT(ISERROR(SEARCH("Muy Baja",T40)))</formula>
    </cfRule>
    <cfRule type="containsText" dxfId="544" priority="92" operator="containsText" text="Baja">
      <formula>NOT(ISERROR(SEARCH("Baja",T40)))</formula>
    </cfRule>
    <cfRule type="containsText" dxfId="543" priority="93" operator="containsText" text="Muy Alta">
      <formula>NOT(ISERROR(SEARCH("Muy Alta",T40)))</formula>
    </cfRule>
    <cfRule type="containsText" dxfId="542" priority="94" operator="containsText" text="Alta">
      <formula>NOT(ISERROR(SEARCH("Alta",T40)))</formula>
    </cfRule>
    <cfRule type="containsText" dxfId="541" priority="105" operator="containsText" text="Alta">
      <formula>NOT(ISERROR(SEARCH("Alta",T40)))</formula>
    </cfRule>
    <cfRule type="containsText" dxfId="540" priority="96" operator="containsText" text="Media">
      <formula>NOT(ISERROR(SEARCH("Media",T40)))</formula>
    </cfRule>
    <cfRule type="cellIs" dxfId="539" priority="111" operator="between">
      <formula>1</formula>
      <formula>2</formula>
    </cfRule>
    <cfRule type="containsText" dxfId="538" priority="108" operator="containsText" text="Muy baja">
      <formula>NOT(ISERROR(SEARCH("Muy baja",T40)))</formula>
    </cfRule>
    <cfRule type="containsText" dxfId="537" priority="97" operator="containsText" text="Media">
      <formula>NOT(ISERROR(SEARCH("Media",T40)))</formula>
    </cfRule>
    <cfRule type="containsText" dxfId="536" priority="101" operator="containsText" text="Muy Baja">
      <formula>NOT(ISERROR(SEARCH("Muy Baja",T40)))</formula>
    </cfRule>
    <cfRule type="containsText" dxfId="535" priority="95" operator="containsText" text="Media">
      <formula>NOT(ISERROR(SEARCH("Media",T40)))</formula>
    </cfRule>
  </conditionalFormatting>
  <conditionalFormatting sqref="T60">
    <cfRule type="containsText" dxfId="534" priority="70" operator="containsText" text="Muy Baja">
      <formula>NOT(ISERROR(SEARCH("Muy Baja",T60)))</formula>
    </cfRule>
    <cfRule type="containsText" dxfId="533" priority="71" operator="containsText" text="Baja">
      <formula>NOT(ISERROR(SEARCH("Baja",T60)))</formula>
    </cfRule>
    <cfRule type="containsText" dxfId="532" priority="72" operator="containsText" text="Muy Baja">
      <formula>NOT(ISERROR(SEARCH("Muy Baja",T60)))</formula>
    </cfRule>
    <cfRule type="containsText" dxfId="531" priority="73" operator="containsText" text="Muy Baja">
      <formula>NOT(ISERROR(SEARCH("Muy Baja",T60)))</formula>
    </cfRule>
    <cfRule type="containsText" dxfId="530" priority="74" operator="containsText" text="Muy Baja">
      <formula>NOT(ISERROR(SEARCH("Muy Baja",T60)))</formula>
    </cfRule>
    <cfRule type="containsText" dxfId="529" priority="75" operator="containsText" text="Muy Baja'Tabla probabilidad'!">
      <formula>NOT(ISERROR(SEARCH("Muy Baja'Tabla probabilidad'!",T60)))</formula>
    </cfRule>
    <cfRule type="containsText" dxfId="528" priority="76" operator="containsText" text="Muy bajo">
      <formula>NOT(ISERROR(SEARCH("Muy bajo",T60)))</formula>
    </cfRule>
    <cfRule type="containsText" dxfId="527" priority="77" operator="containsText" text="Alta">
      <formula>NOT(ISERROR(SEARCH("Alta",T60)))</formula>
    </cfRule>
    <cfRule type="containsText" dxfId="526" priority="78" operator="containsText" text="Media">
      <formula>NOT(ISERROR(SEARCH("Media",T60)))</formula>
    </cfRule>
    <cfRule type="containsText" dxfId="525" priority="79" operator="containsText" text="Baja">
      <formula>NOT(ISERROR(SEARCH("Baja",T60)))</formula>
    </cfRule>
    <cfRule type="containsText" dxfId="524" priority="80" operator="containsText" text="Muy baja">
      <formula>NOT(ISERROR(SEARCH("Muy baja",T60)))</formula>
    </cfRule>
    <cfRule type="cellIs" dxfId="523" priority="83" operator="between">
      <formula>1</formula>
      <formula>2</formula>
    </cfRule>
    <cfRule type="cellIs" dxfId="522" priority="84" operator="between">
      <formula>0</formula>
      <formula>2</formula>
    </cfRule>
    <cfRule type="containsText" dxfId="521" priority="63" operator="containsText" text="Muy Baja">
      <formula>NOT(ISERROR(SEARCH("Muy Baja",T60)))</formula>
    </cfRule>
    <cfRule type="containsText" dxfId="520" priority="64" operator="containsText" text="Baja">
      <formula>NOT(ISERROR(SEARCH("Baja",T60)))</formula>
    </cfRule>
    <cfRule type="containsText" dxfId="519" priority="65" operator="containsText" text="Muy Alta">
      <formula>NOT(ISERROR(SEARCH("Muy Alta",T60)))</formula>
    </cfRule>
    <cfRule type="containsText" dxfId="518" priority="66" operator="containsText" text="Alta">
      <formula>NOT(ISERROR(SEARCH("Alta",T60)))</formula>
    </cfRule>
    <cfRule type="containsText" dxfId="517" priority="67" operator="containsText" text="Media">
      <formula>NOT(ISERROR(SEARCH("Media",T60)))</formula>
    </cfRule>
    <cfRule type="containsText" dxfId="516" priority="68" operator="containsText" text="Media">
      <formula>NOT(ISERROR(SEARCH("Media",T60)))</formula>
    </cfRule>
    <cfRule type="containsText" dxfId="515" priority="69" operator="containsText" text="Media">
      <formula>NOT(ISERROR(SEARCH("Media",T60)))</formula>
    </cfRule>
  </conditionalFormatting>
  <conditionalFormatting sqref="T70">
    <cfRule type="containsText" dxfId="514" priority="43" operator="containsText" text="Muy Baja'Tabla probabilidad'!">
      <formula>NOT(ISERROR(SEARCH("Muy Baja'Tabla probabilidad'!",T70)))</formula>
    </cfRule>
    <cfRule type="containsText" dxfId="513" priority="48" operator="containsText" text="Muy baja">
      <formula>NOT(ISERROR(SEARCH("Muy baja",T70)))</formula>
    </cfRule>
    <cfRule type="containsText" dxfId="512" priority="33" operator="containsText" text="Muy Alta">
      <formula>NOT(ISERROR(SEARCH("Muy Alta",T70)))</formula>
    </cfRule>
    <cfRule type="containsText" dxfId="511" priority="32" operator="containsText" text="Baja">
      <formula>NOT(ISERROR(SEARCH("Baja",T70)))</formula>
    </cfRule>
    <cfRule type="cellIs" dxfId="510" priority="51" operator="between">
      <formula>1</formula>
      <formula>2</formula>
    </cfRule>
    <cfRule type="containsText" dxfId="509" priority="31" operator="containsText" text="Muy Baja">
      <formula>NOT(ISERROR(SEARCH("Muy Baja",T70)))</formula>
    </cfRule>
    <cfRule type="containsText" dxfId="508" priority="47" operator="containsText" text="Baja">
      <formula>NOT(ISERROR(SEARCH("Baja",T70)))</formula>
    </cfRule>
    <cfRule type="containsText" dxfId="507" priority="46" operator="containsText" text="Media">
      <formula>NOT(ISERROR(SEARCH("Media",T70)))</formula>
    </cfRule>
    <cfRule type="containsText" dxfId="506" priority="45" operator="containsText" text="Alta">
      <formula>NOT(ISERROR(SEARCH("Alta",T70)))</formula>
    </cfRule>
    <cfRule type="containsText" dxfId="505" priority="44" operator="containsText" text="Muy bajo">
      <formula>NOT(ISERROR(SEARCH("Muy bajo",T70)))</formula>
    </cfRule>
    <cfRule type="cellIs" dxfId="504" priority="52" operator="between">
      <formula>0</formula>
      <formula>2</formula>
    </cfRule>
    <cfRule type="containsText" dxfId="503" priority="42" operator="containsText" text="Muy Baja">
      <formula>NOT(ISERROR(SEARCH("Muy Baja",T70)))</formula>
    </cfRule>
    <cfRule type="containsText" dxfId="502" priority="41" operator="containsText" text="Muy Baja">
      <formula>NOT(ISERROR(SEARCH("Muy Baja",T70)))</formula>
    </cfRule>
    <cfRule type="containsText" dxfId="501" priority="40" operator="containsText" text="Muy Baja">
      <formula>NOT(ISERROR(SEARCH("Muy Baja",T70)))</formula>
    </cfRule>
    <cfRule type="containsText" dxfId="500" priority="39" operator="containsText" text="Baja">
      <formula>NOT(ISERROR(SEARCH("Baja",T70)))</formula>
    </cfRule>
    <cfRule type="containsText" dxfId="499" priority="38" operator="containsText" text="Muy Baja">
      <formula>NOT(ISERROR(SEARCH("Muy Baja",T70)))</formula>
    </cfRule>
    <cfRule type="containsText" dxfId="498" priority="37" operator="containsText" text="Media">
      <formula>NOT(ISERROR(SEARCH("Media",T70)))</formula>
    </cfRule>
    <cfRule type="containsText" dxfId="497" priority="36" operator="containsText" text="Media">
      <formula>NOT(ISERROR(SEARCH("Media",T70)))</formula>
    </cfRule>
    <cfRule type="containsText" dxfId="496" priority="35" operator="containsText" text="Media">
      <formula>NOT(ISERROR(SEARCH("Media",T70)))</formula>
    </cfRule>
    <cfRule type="containsText" dxfId="495" priority="34" operator="containsText" text="Alta">
      <formula>NOT(ISERROR(SEARCH("Alta",T70)))</formula>
    </cfRule>
  </conditionalFormatting>
  <conditionalFormatting sqref="U10">
    <cfRule type="containsText" dxfId="494" priority="516" operator="containsText" text="Leve">
      <formula>NOT(ISERROR(SEARCH("Leve",U10)))</formula>
    </cfRule>
    <cfRule type="containsText" dxfId="493" priority="512" operator="containsText" text="Mayor">
      <formula>NOT(ISERROR(SEARCH("Mayor",U10)))</formula>
    </cfRule>
    <cfRule type="containsText" dxfId="492" priority="515" operator="containsText" text="Menor">
      <formula>NOT(ISERROR(SEARCH("Menor",U10)))</formula>
    </cfRule>
    <cfRule type="containsText" dxfId="491" priority="514" operator="containsText" text="Moderado">
      <formula>NOT(ISERROR(SEARCH("Moderado",U10)))</formula>
    </cfRule>
    <cfRule type="containsText" dxfId="490" priority="513" operator="containsText" text="Alta">
      <formula>NOT(ISERROR(SEARCH("Alta",U10)))</formula>
    </cfRule>
    <cfRule type="containsText" dxfId="489" priority="511" operator="containsText" text="Catastrófico">
      <formula>NOT(ISERROR(SEARCH("Catastrófico",U10)))</formula>
    </cfRule>
  </conditionalFormatting>
  <conditionalFormatting sqref="U20 U30">
    <cfRule type="containsText" dxfId="488" priority="186" operator="containsText" text="Menor">
      <formula>NOT(ISERROR(SEARCH("Menor",U20)))</formula>
    </cfRule>
    <cfRule type="containsText" dxfId="487" priority="187" operator="containsText" text="Leve">
      <formula>NOT(ISERROR(SEARCH("Leve",U20)))</formula>
    </cfRule>
    <cfRule type="containsText" dxfId="486" priority="183" operator="containsText" text="Mayor">
      <formula>NOT(ISERROR(SEARCH("Mayor",U20)))</formula>
    </cfRule>
    <cfRule type="containsText" dxfId="485" priority="182" operator="containsText" text="Catastrófico">
      <formula>NOT(ISERROR(SEARCH("Catastrófico",U20)))</formula>
    </cfRule>
    <cfRule type="containsText" dxfId="484" priority="184" operator="containsText" text="Alta">
      <formula>NOT(ISERROR(SEARCH("Alta",U20)))</formula>
    </cfRule>
    <cfRule type="containsText" dxfId="483" priority="185" operator="containsText" text="Moderado">
      <formula>NOT(ISERROR(SEARCH("Moderado",U20)))</formula>
    </cfRule>
  </conditionalFormatting>
  <conditionalFormatting sqref="U40 U50">
    <cfRule type="containsText" dxfId="482" priority="90" operator="containsText" text="Leve">
      <formula>NOT(ISERROR(SEARCH("Leve",U40)))</formula>
    </cfRule>
    <cfRule type="containsText" dxfId="481" priority="89" operator="containsText" text="Menor">
      <formula>NOT(ISERROR(SEARCH("Menor",U40)))</formula>
    </cfRule>
    <cfRule type="containsText" dxfId="480" priority="88" operator="containsText" text="Moderado">
      <formula>NOT(ISERROR(SEARCH("Moderado",U40)))</formula>
    </cfRule>
    <cfRule type="containsText" dxfId="479" priority="87" operator="containsText" text="Alta">
      <formula>NOT(ISERROR(SEARCH("Alta",U40)))</formula>
    </cfRule>
    <cfRule type="containsText" dxfId="478" priority="86" operator="containsText" text="Mayor">
      <formula>NOT(ISERROR(SEARCH("Mayor",U40)))</formula>
    </cfRule>
    <cfRule type="containsText" dxfId="477" priority="85" operator="containsText" text="Catastrófico">
      <formula>NOT(ISERROR(SEARCH("Catastrófico",U40)))</formula>
    </cfRule>
  </conditionalFormatting>
  <conditionalFormatting sqref="U60">
    <cfRule type="containsText" dxfId="476" priority="9" operator="containsText" text="Menor">
      <formula>NOT(ISERROR(SEARCH("Menor",U60)))</formula>
    </cfRule>
    <cfRule type="containsText" dxfId="475" priority="10" operator="containsText" text="Leve">
      <formula>NOT(ISERROR(SEARCH("Leve",U60)))</formula>
    </cfRule>
    <cfRule type="containsText" dxfId="474" priority="8" operator="containsText" text="Moderado">
      <formula>NOT(ISERROR(SEARCH("Moderado",U60)))</formula>
    </cfRule>
    <cfRule type="containsText" dxfId="473" priority="7" operator="containsText" text="Alta">
      <formula>NOT(ISERROR(SEARCH("Alta",U60)))</formula>
    </cfRule>
    <cfRule type="containsText" dxfId="472" priority="6" operator="containsText" text="Mayor">
      <formula>NOT(ISERROR(SEARCH("Mayor",U60)))</formula>
    </cfRule>
    <cfRule type="containsText" dxfId="471" priority="5" operator="containsText" text="Catastrófico">
      <formula>NOT(ISERROR(SEARCH("Catastrófico",U60)))</formula>
    </cfRule>
  </conditionalFormatting>
  <conditionalFormatting sqref="U70">
    <cfRule type="containsText" dxfId="470" priority="25" operator="containsText" text="Catastrófico">
      <formula>NOT(ISERROR(SEARCH("Catastrófico",U70)))</formula>
    </cfRule>
    <cfRule type="containsText" dxfId="469" priority="26" operator="containsText" text="Mayor">
      <formula>NOT(ISERROR(SEARCH("Mayor",U70)))</formula>
    </cfRule>
    <cfRule type="containsText" dxfId="468" priority="27" operator="containsText" text="Alta">
      <formula>NOT(ISERROR(SEARCH("Alta",U70)))</formula>
    </cfRule>
    <cfRule type="containsText" dxfId="467" priority="28" operator="containsText" text="Moderado">
      <formula>NOT(ISERROR(SEARCH("Moderado",U70)))</formula>
    </cfRule>
    <cfRule type="containsText" dxfId="466" priority="29" operator="containsText" text="Menor">
      <formula>NOT(ISERROR(SEARCH("Menor",U70)))</formula>
    </cfRule>
    <cfRule type="containsText" dxfId="465" priority="30" operator="containsText" text="Leve">
      <formula>NOT(ISERROR(SEARCH("Leve",U70)))</formula>
    </cfRule>
  </conditionalFormatting>
  <conditionalFormatting sqref="V10">
    <cfRule type="containsText" dxfId="464" priority="475" operator="containsText" text="Extremo">
      <formula>NOT(ISERROR(SEARCH("Extremo",V10)))</formula>
    </cfRule>
    <cfRule type="containsText" dxfId="463" priority="476" operator="containsText" text="Alto">
      <formula>NOT(ISERROR(SEARCH("Alto",V10)))</formula>
    </cfRule>
    <cfRule type="containsText" dxfId="462" priority="477" operator="containsText" text="Bajo">
      <formula>NOT(ISERROR(SEARCH("Bajo",V10)))</formula>
    </cfRule>
    <cfRule type="containsText" dxfId="461" priority="478" operator="containsText" text="Moderado">
      <formula>NOT(ISERROR(SEARCH("Moderado",V10)))</formula>
    </cfRule>
  </conditionalFormatting>
  <conditionalFormatting sqref="V20 V30">
    <cfRule type="containsText" dxfId="460" priority="178" operator="containsText" text="Extremo">
      <formula>NOT(ISERROR(SEARCH("Extremo",V20)))</formula>
    </cfRule>
    <cfRule type="containsText" dxfId="459" priority="179" operator="containsText" text="Alto">
      <formula>NOT(ISERROR(SEARCH("Alto",V20)))</formula>
    </cfRule>
    <cfRule type="containsText" dxfId="458" priority="180" operator="containsText" text="Bajo">
      <formula>NOT(ISERROR(SEARCH("Bajo",V20)))</formula>
    </cfRule>
    <cfRule type="containsText" dxfId="457" priority="181" operator="containsText" text="Moderado">
      <formula>NOT(ISERROR(SEARCH("Moderado",V20)))</formula>
    </cfRule>
  </conditionalFormatting>
  <conditionalFormatting sqref="V40 V50">
    <cfRule type="containsText" dxfId="456" priority="311" operator="containsText" text="Alto">
      <formula>NOT(ISERROR(SEARCH("Alto",V40)))</formula>
    </cfRule>
    <cfRule type="containsText" dxfId="455" priority="312" operator="containsText" text="Bajo">
      <formula>NOT(ISERROR(SEARCH("Bajo",V40)))</formula>
    </cfRule>
    <cfRule type="containsText" dxfId="454" priority="313" operator="containsText" text="Moderado">
      <formula>NOT(ISERROR(SEARCH("Moderado",V40)))</formula>
    </cfRule>
    <cfRule type="containsText" dxfId="453" priority="310" operator="containsText" text="Extremo">
      <formula>NOT(ISERROR(SEARCH("Extremo",V40)))</formula>
    </cfRule>
  </conditionalFormatting>
  <conditionalFormatting sqref="V60">
    <cfRule type="containsText" dxfId="452" priority="2" operator="containsText" text="Alto">
      <formula>NOT(ISERROR(SEARCH("Alto",V60)))</formula>
    </cfRule>
    <cfRule type="containsText" dxfId="451" priority="1" operator="containsText" text="Extremo">
      <formula>NOT(ISERROR(SEARCH("Extremo",V60)))</formula>
    </cfRule>
    <cfRule type="containsText" dxfId="450" priority="4" operator="containsText" text="Moderado">
      <formula>NOT(ISERROR(SEARCH("Moderado",V60)))</formula>
    </cfRule>
    <cfRule type="containsText" dxfId="449" priority="3" operator="containsText" text="Bajo">
      <formula>NOT(ISERROR(SEARCH("Bajo",V60)))</formula>
    </cfRule>
  </conditionalFormatting>
  <conditionalFormatting sqref="V70">
    <cfRule type="containsText" dxfId="448" priority="24" operator="containsText" text="Moderado">
      <formula>NOT(ISERROR(SEARCH("Moderado",V70)))</formula>
    </cfRule>
    <cfRule type="containsText" dxfId="447" priority="21" operator="containsText" text="Extremo">
      <formula>NOT(ISERROR(SEARCH("Extremo",V70)))</formula>
    </cfRule>
    <cfRule type="containsText" dxfId="446" priority="23" operator="containsText" text="Bajo">
      <formula>NOT(ISERROR(SEARCH("Bajo",V70)))</formula>
    </cfRule>
    <cfRule type="containsText" dxfId="445" priority="22" operator="containsText" text="Alto">
      <formula>NOT(ISERROR(SEARCH("Alto",V70)))</formula>
    </cfRule>
  </conditionalFormatting>
  <dataValidations count="2">
    <dataValidation allowBlank="1" showInputMessage="1" showErrorMessage="1" prompt="Enunciar cuál es el control" sqref="M10:M14 M50:M51 E23:E28 E43 E45:E48 E15:E19 E13 E10:E11 M21 M60:M61 M70:M71 E33:E38 M31" xr:uid="{00000000-0002-0000-0600-000000000000}"/>
    <dataValidation type="list" allowBlank="1" showInputMessage="1" showErrorMessage="1" sqref="R72 F10:I79 N10:Q7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6"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537"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208" operator="containsText" id="{4854386E-DFAE-4C5C-9B33-5D43AC7094D7}">
            <xm:f>NOT(ISERROR(SEARCH('8- Politicas de admiistracion '!$B$5,T20)))</xm:f>
            <xm:f>'8- Politicas de admiistracion '!$B$5</xm:f>
            <x14:dxf>
              <font>
                <color rgb="FF9C0006"/>
              </font>
              <fill>
                <patternFill>
                  <bgColor rgb="FFFFC7CE"/>
                </patternFill>
              </fill>
            </x14:dxf>
          </x14:cfRule>
          <x14:cfRule type="containsText" priority="207" operator="containsText" id="{57159798-2C73-4DDA-BD64-7B7F6BFDA72C}">
            <xm:f>NOT(ISERROR(SEARCH('8- Politicas de admiistracion '!$B$5,T20)))</xm:f>
            <xm:f>'8- Politicas de admiistracion '!$B$5</xm:f>
            <x14:dxf>
              <font>
                <color rgb="FF006100"/>
              </font>
              <fill>
                <patternFill>
                  <bgColor rgb="FFC6EFCE"/>
                </patternFill>
              </fill>
            </x14:dxf>
          </x14:cfRule>
          <xm:sqref>T20 T30</xm:sqref>
        </x14:conditionalFormatting>
        <x14:conditionalFormatting xmlns:xm="http://schemas.microsoft.com/office/excel/2006/main">
          <x14:cfRule type="containsText" priority="110" operator="containsText" id="{BE1D964B-48BD-403D-B868-84EAC4FFB274}">
            <xm:f>NOT(ISERROR(SEARCH('8- Politicas de admiistracion '!$B$5,T40)))</xm:f>
            <xm:f>'8- Politicas de admiistracion '!$B$5</xm:f>
            <x14:dxf>
              <font>
                <color rgb="FF9C0006"/>
              </font>
              <fill>
                <patternFill>
                  <bgColor rgb="FFFFC7CE"/>
                </patternFill>
              </fill>
            </x14:dxf>
          </x14:cfRule>
          <x14:cfRule type="containsText" priority="109" operator="containsText" id="{1C3ACF0D-EA38-4F5D-B198-1D1FCE53FDAC}">
            <xm:f>NOT(ISERROR(SEARCH('8- Politicas de admiistracion '!$B$5,T40)))</xm:f>
            <xm:f>'8- Politicas de admiistracion '!$B$5</xm:f>
            <x14:dxf>
              <font>
                <color rgb="FF006100"/>
              </font>
              <fill>
                <patternFill>
                  <bgColor rgb="FFC6EFCE"/>
                </patternFill>
              </fill>
            </x14:dxf>
          </x14:cfRule>
          <xm:sqref>T40 T50</xm:sqref>
        </x14:conditionalFormatting>
        <x14:conditionalFormatting xmlns:xm="http://schemas.microsoft.com/office/excel/2006/main">
          <x14:cfRule type="containsText" priority="82" operator="containsText" id="{6E56164D-DACD-45FD-B8FE-F37338AFA96A}">
            <xm:f>NOT(ISERROR(SEARCH('8- Politicas de admiistracion '!$B$5,T60)))</xm:f>
            <xm:f>'8- Politicas de admiistracion '!$B$5</xm:f>
            <x14:dxf>
              <font>
                <color rgb="FF9C0006"/>
              </font>
              <fill>
                <patternFill>
                  <bgColor rgb="FFFFC7CE"/>
                </patternFill>
              </fill>
            </x14:dxf>
          </x14:cfRule>
          <x14:cfRule type="containsText" priority="81" operator="containsText" id="{0A21518A-6249-4F0C-9DF0-8A3F1E0D6512}">
            <xm:f>NOT(ISERROR(SEARCH('8- Politicas de admiistracion '!$B$5,T60)))</xm:f>
            <xm:f>'8- Politicas de admiistracion '!$B$5</xm:f>
            <x14:dxf>
              <font>
                <color rgb="FF006100"/>
              </font>
              <fill>
                <patternFill>
                  <bgColor rgb="FFC6EFCE"/>
                </patternFill>
              </fill>
            </x14:dxf>
          </x14:cfRule>
          <xm:sqref>T60</xm:sqref>
        </x14:conditionalFormatting>
        <x14:conditionalFormatting xmlns:xm="http://schemas.microsoft.com/office/excel/2006/main">
          <x14:cfRule type="containsText" priority="50" operator="containsText" id="{9DACE67D-4488-408C-A3ED-528BC2EF7EBB}">
            <xm:f>NOT(ISERROR(SEARCH('8- Politicas de admiistracion '!$B$5,T70)))</xm:f>
            <xm:f>'8- Politicas de admiistracion '!$B$5</xm:f>
            <x14:dxf>
              <font>
                <color rgb="FF9C0006"/>
              </font>
              <fill>
                <patternFill>
                  <bgColor rgb="FFFFC7CE"/>
                </patternFill>
              </fill>
            </x14:dxf>
          </x14:cfRule>
          <x14:cfRule type="containsText" priority="49" operator="containsText" id="{F5219E88-CC40-42A8-8219-6C0381E001B6}">
            <xm:f>NOT(ISERROR(SEARCH('8- Politicas de admiistracion '!$B$5,T70)))</xm:f>
            <xm:f>'8- Politicas de admiistracion '!$B$5</xm:f>
            <x14:dxf>
              <font>
                <color rgb="FF006100"/>
              </font>
              <fill>
                <patternFill>
                  <bgColor rgb="FFC6EF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79"/>
  <sheetViews>
    <sheetView zoomScale="80" zoomScaleNormal="80" zoomScalePageLayoutView="70" workbookViewId="0">
      <selection sqref="A1:E3"/>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92"/>
      <c r="B1" s="592"/>
      <c r="C1" s="592"/>
      <c r="D1" s="592"/>
      <c r="E1" s="592"/>
      <c r="F1" s="588" t="s">
        <v>445</v>
      </c>
      <c r="G1" s="588"/>
      <c r="H1" s="588"/>
      <c r="I1" s="588"/>
      <c r="J1" s="588"/>
      <c r="K1" s="588"/>
      <c r="L1" s="588"/>
      <c r="M1" s="588"/>
      <c r="N1" s="588"/>
      <c r="O1" s="588"/>
      <c r="P1" s="588"/>
      <c r="Q1" s="58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92"/>
      <c r="B2" s="592"/>
      <c r="C2" s="592"/>
      <c r="D2" s="592"/>
      <c r="E2" s="592"/>
      <c r="F2" s="588"/>
      <c r="G2" s="588"/>
      <c r="H2" s="588"/>
      <c r="I2" s="588"/>
      <c r="J2" s="588"/>
      <c r="K2" s="588"/>
      <c r="L2" s="588"/>
      <c r="M2" s="588"/>
      <c r="N2" s="588"/>
      <c r="O2" s="588"/>
      <c r="P2" s="588"/>
      <c r="Q2" s="58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92"/>
      <c r="B3" s="592"/>
      <c r="C3" s="592"/>
      <c r="D3" s="592"/>
      <c r="E3" s="592"/>
      <c r="F3" s="588"/>
      <c r="G3" s="588"/>
      <c r="H3" s="588"/>
      <c r="I3" s="588"/>
      <c r="J3" s="588"/>
      <c r="K3" s="588"/>
      <c r="L3" s="588"/>
      <c r="M3" s="588"/>
      <c r="N3" s="588"/>
      <c r="O3" s="588"/>
      <c r="P3" s="588"/>
      <c r="Q3" s="58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5.5" customHeight="1">
      <c r="A4" s="593" t="s">
        <v>335</v>
      </c>
      <c r="B4" s="593"/>
      <c r="C4" s="595" t="s">
        <v>336</v>
      </c>
      <c r="D4" s="596"/>
      <c r="E4" s="596"/>
      <c r="F4" s="596"/>
      <c r="G4" s="596"/>
      <c r="H4" s="596"/>
      <c r="I4" s="596"/>
      <c r="J4" s="596"/>
      <c r="K4" s="596"/>
      <c r="L4" s="596"/>
      <c r="M4" s="596"/>
      <c r="N4" s="596"/>
      <c r="O4" s="596"/>
      <c r="P4" s="596"/>
      <c r="Q4" s="597"/>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93" t="s">
        <v>337</v>
      </c>
      <c r="B5" s="593"/>
      <c r="C5" s="595" t="s">
        <v>338</v>
      </c>
      <c r="D5" s="596"/>
      <c r="E5" s="596"/>
      <c r="F5" s="596"/>
      <c r="G5" s="596"/>
      <c r="H5" s="596"/>
      <c r="I5" s="596"/>
      <c r="J5" s="596"/>
      <c r="K5" s="596"/>
      <c r="L5" s="596"/>
      <c r="M5" s="596"/>
      <c r="N5" s="596"/>
      <c r="O5" s="596"/>
      <c r="P5" s="596"/>
      <c r="Q5" s="597"/>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93" t="s">
        <v>339</v>
      </c>
      <c r="B6" s="593"/>
      <c r="C6" s="598" t="s">
        <v>412</v>
      </c>
      <c r="D6" s="599"/>
      <c r="E6" s="599"/>
      <c r="F6" s="599"/>
      <c r="G6" s="599"/>
      <c r="H6" s="599"/>
      <c r="I6" s="599"/>
      <c r="J6" s="599"/>
      <c r="K6" s="599"/>
      <c r="L6" s="599"/>
      <c r="M6" s="599"/>
      <c r="N6" s="599"/>
      <c r="O6" s="599"/>
      <c r="P6" s="599"/>
      <c r="Q6" s="600"/>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89" t="s">
        <v>446</v>
      </c>
      <c r="B7" s="589"/>
      <c r="C7" s="589"/>
      <c r="D7" s="589"/>
      <c r="E7" s="589"/>
      <c r="F7" s="589" t="s">
        <v>356</v>
      </c>
      <c r="G7" s="589"/>
      <c r="H7" s="589"/>
      <c r="I7" s="90"/>
      <c r="J7" s="590" t="s">
        <v>447</v>
      </c>
      <c r="K7" s="590"/>
      <c r="L7" s="590"/>
      <c r="M7" s="590"/>
      <c r="N7" s="591"/>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56" t="s">
        <v>346</v>
      </c>
      <c r="B8" s="552" t="s">
        <v>415</v>
      </c>
      <c r="C8" s="584" t="s">
        <v>348</v>
      </c>
      <c r="D8" s="594" t="s">
        <v>358</v>
      </c>
      <c r="E8" s="552" t="s">
        <v>342</v>
      </c>
      <c r="F8" s="582" t="s">
        <v>448</v>
      </c>
      <c r="G8" s="582" t="s">
        <v>449</v>
      </c>
      <c r="H8" s="582" t="s">
        <v>450</v>
      </c>
      <c r="I8" s="91"/>
      <c r="J8" s="582" t="s">
        <v>451</v>
      </c>
      <c r="K8" s="582" t="s">
        <v>452</v>
      </c>
      <c r="L8" s="582" t="s">
        <v>453</v>
      </c>
      <c r="M8" s="582" t="s">
        <v>454</v>
      </c>
      <c r="N8" s="582" t="s">
        <v>455</v>
      </c>
      <c r="O8" s="582" t="s">
        <v>456</v>
      </c>
      <c r="P8" s="582" t="s">
        <v>457</v>
      </c>
      <c r="Q8" s="582" t="s">
        <v>458</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56"/>
      <c r="B9" s="552"/>
      <c r="C9" s="585"/>
      <c r="D9" s="591"/>
      <c r="E9" s="552"/>
      <c r="F9" s="583"/>
      <c r="G9" s="583"/>
      <c r="H9" s="583"/>
      <c r="I9" s="92"/>
      <c r="J9" s="583"/>
      <c r="K9" s="583"/>
      <c r="L9" s="583"/>
      <c r="M9" s="583"/>
      <c r="N9" s="583"/>
      <c r="O9" s="583"/>
      <c r="P9" s="583"/>
      <c r="Q9" s="583"/>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73">
        <f>'5-. Identificación de Riesgos'!A10</f>
        <v>1</v>
      </c>
      <c r="B10" s="509" t="str">
        <f>'5-. Identificación de Riesgos'!B10</f>
        <v>Inexactitud en la recolección de la Información Estadística por parte de los funcionarios de los despachos judiciales</v>
      </c>
      <c r="C10" s="573" t="str">
        <f>'5-. Identificación de Riesgos'!C10</f>
        <v xml:space="preserve"> Posibilidad de incumplimiento de metas establecidas debido a la  presentación de datos o estimaciones equivocadas o incompletas relacionadas con la gestión judicial.</v>
      </c>
      <c r="D10" s="573" t="s">
        <v>363</v>
      </c>
      <c r="E10" s="43" t="str">
        <f>'5-. Identificación de Riesgos'!D10</f>
        <v>1.Inadecuada recolección, revisión y validación de los datos para el  diligenciamiento de los formularios  de estadísticas judiciales (movimiento y trámite de procesos)</v>
      </c>
      <c r="F10" s="581" t="str">
        <f>'5-. Identificación de Riesgos'!H10</f>
        <v>Muy Baja - 1</v>
      </c>
      <c r="G10" s="573" t="str">
        <f>'5-. Identificación de Riesgos'!M10</f>
        <v>Leve - 1</v>
      </c>
      <c r="H10" s="573" t="str">
        <f>'5-. Identificación de Riesgos'!N10</f>
        <v>Bajo - 1</v>
      </c>
      <c r="I10" s="93"/>
      <c r="J10" s="577" t="str">
        <f>'6. Valoración Controles'!T10</f>
        <v>Muy Baja - 1</v>
      </c>
      <c r="K10" s="577" t="str">
        <f>'6. Valoración Controles'!U10</f>
        <v>Leve - 1</v>
      </c>
      <c r="L10" s="586" t="e">
        <f>AVERAGE(#REF!)</f>
        <v>#REF!</v>
      </c>
      <c r="M10" s="509" t="str">
        <f>'6. Valoración Controles'!V10</f>
        <v>Bajo - 1</v>
      </c>
      <c r="N10" s="509" t="s">
        <v>459</v>
      </c>
      <c r="O10" s="55"/>
      <c r="P10" s="55"/>
      <c r="Q10" s="55"/>
    </row>
    <row r="11" spans="1:269" ht="13.5" customHeight="1">
      <c r="A11" s="518"/>
      <c r="B11" s="509"/>
      <c r="C11" s="518"/>
      <c r="D11" s="518"/>
      <c r="E11" s="43" t="str">
        <f>'5-. Identificación de Riesgos'!D11</f>
        <v>2. Falta de verificación de los datos  antes de finalizar el reporte de estadístico por parte de los funcionarios responsables del diligenciamiento.</v>
      </c>
      <c r="F11" s="535"/>
      <c r="G11" s="574"/>
      <c r="H11" s="518"/>
      <c r="I11" s="93"/>
      <c r="J11" s="577"/>
      <c r="K11" s="577"/>
      <c r="L11" s="586"/>
      <c r="M11" s="509"/>
      <c r="N11" s="509"/>
      <c r="O11" s="55"/>
      <c r="P11" s="55">
        <v>5</v>
      </c>
      <c r="Q11" s="55"/>
    </row>
    <row r="12" spans="1:269" ht="13.5" customHeight="1">
      <c r="A12" s="518"/>
      <c r="B12" s="509"/>
      <c r="C12" s="518"/>
      <c r="D12" s="518"/>
      <c r="E12" s="43" t="str">
        <f>'5-. Identificación de Riesgos'!D12</f>
        <v xml:space="preserve">3.Carencia de verificación por parte de los Consejos Seccionales  </v>
      </c>
      <c r="F12" s="535"/>
      <c r="G12" s="574"/>
      <c r="H12" s="518"/>
      <c r="I12" s="93"/>
      <c r="J12" s="577"/>
      <c r="K12" s="577"/>
      <c r="L12" s="586"/>
      <c r="M12" s="509"/>
      <c r="N12" s="509"/>
      <c r="P12" s="55"/>
      <c r="Q12" s="55"/>
    </row>
    <row r="13" spans="1:269" ht="13.5" customHeight="1">
      <c r="A13" s="518"/>
      <c r="B13" s="509"/>
      <c r="C13" s="518"/>
      <c r="D13" s="518"/>
      <c r="E13" s="43" t="str">
        <f>'5-. Identificación de Riesgos'!D13</f>
        <v xml:space="preserve">
4. .Incumplimiento en la fechas de reporte de la gestión estadística por parte de los despachos judiciales.</v>
      </c>
      <c r="F13" s="535"/>
      <c r="G13" s="574"/>
      <c r="H13" s="518"/>
      <c r="I13" s="93"/>
      <c r="J13" s="577"/>
      <c r="K13" s="577"/>
      <c r="L13" s="586"/>
      <c r="M13" s="509"/>
      <c r="N13" s="509"/>
      <c r="O13" s="55"/>
      <c r="P13" s="55"/>
      <c r="Q13" s="55"/>
    </row>
    <row r="14" spans="1:269" ht="13.5" customHeight="1">
      <c r="A14" s="518"/>
      <c r="B14" s="509"/>
      <c r="C14" s="518"/>
      <c r="D14" s="518"/>
      <c r="E14" s="43" t="e">
        <f>'5-. Identificación de Riesgos'!#REF!</f>
        <v>#REF!</v>
      </c>
      <c r="F14" s="535"/>
      <c r="G14" s="574"/>
      <c r="H14" s="518"/>
      <c r="I14" s="93"/>
      <c r="J14" s="577"/>
      <c r="K14" s="577"/>
      <c r="L14" s="586"/>
      <c r="M14" s="509"/>
      <c r="N14" s="509"/>
      <c r="O14" s="55"/>
      <c r="P14" s="55"/>
      <c r="Q14" s="55"/>
    </row>
    <row r="15" spans="1:269" ht="13.5" customHeight="1">
      <c r="A15" s="518"/>
      <c r="B15" s="509"/>
      <c r="C15" s="518"/>
      <c r="D15" s="518"/>
      <c r="E15" s="43">
        <f>'5-. Identificación de Riesgos'!D16</f>
        <v>0</v>
      </c>
      <c r="F15" s="535"/>
      <c r="G15" s="574"/>
      <c r="H15" s="518"/>
      <c r="I15" s="93"/>
      <c r="J15" s="577"/>
      <c r="K15" s="577"/>
      <c r="L15" s="586"/>
      <c r="M15" s="509"/>
      <c r="N15" s="509"/>
      <c r="O15" s="55"/>
      <c r="P15" s="55"/>
      <c r="Q15" s="55"/>
    </row>
    <row r="16" spans="1:269" ht="13.5" customHeight="1">
      <c r="A16" s="518"/>
      <c r="B16" s="509"/>
      <c r="C16" s="518"/>
      <c r="D16" s="518"/>
      <c r="E16" s="43" t="e">
        <f>'5-. Identificación de Riesgos'!#REF!</f>
        <v>#REF!</v>
      </c>
      <c r="F16" s="535"/>
      <c r="G16" s="574"/>
      <c r="H16" s="518"/>
      <c r="I16" s="93"/>
      <c r="J16" s="577"/>
      <c r="K16" s="577"/>
      <c r="L16" s="586"/>
      <c r="M16" s="509"/>
      <c r="N16" s="509"/>
      <c r="O16" s="55"/>
      <c r="P16" s="55"/>
      <c r="Q16" s="55"/>
    </row>
    <row r="17" spans="1:17" ht="13.5" customHeight="1">
      <c r="A17" s="518"/>
      <c r="B17" s="509"/>
      <c r="C17" s="518"/>
      <c r="D17" s="518"/>
      <c r="E17" s="43">
        <f>'5-. Identificación de Riesgos'!D19</f>
        <v>0</v>
      </c>
      <c r="F17" s="535"/>
      <c r="G17" s="574"/>
      <c r="H17" s="518"/>
      <c r="I17" s="93"/>
      <c r="J17" s="577"/>
      <c r="K17" s="577"/>
      <c r="L17" s="586"/>
      <c r="M17" s="509"/>
      <c r="N17" s="509"/>
      <c r="O17" s="55"/>
      <c r="P17" s="55"/>
      <c r="Q17" s="55"/>
    </row>
    <row r="18" spans="1:17" ht="13.5" customHeight="1">
      <c r="A18" s="518"/>
      <c r="B18" s="509"/>
      <c r="C18" s="518"/>
      <c r="D18" s="518"/>
      <c r="E18" s="43" t="e">
        <f>'5-. Identificación de Riesgos'!#REF!</f>
        <v>#REF!</v>
      </c>
      <c r="F18" s="535"/>
      <c r="G18" s="574"/>
      <c r="H18" s="518"/>
      <c r="I18" s="93"/>
      <c r="J18" s="577"/>
      <c r="K18" s="577"/>
      <c r="L18" s="586"/>
      <c r="M18" s="509"/>
      <c r="N18" s="509"/>
      <c r="O18" s="55"/>
      <c r="P18" s="55"/>
      <c r="Q18" s="55"/>
    </row>
    <row r="19" spans="1:17" ht="13.5" customHeight="1">
      <c r="A19" s="518"/>
      <c r="B19" s="573"/>
      <c r="C19" s="518"/>
      <c r="D19" s="518"/>
      <c r="E19" s="43" t="e">
        <f>'5-. Identificación de Riesgos'!#REF!</f>
        <v>#REF!</v>
      </c>
      <c r="F19" s="535"/>
      <c r="G19" s="574"/>
      <c r="H19" s="518"/>
      <c r="I19" s="94"/>
      <c r="J19" s="578"/>
      <c r="K19" s="578"/>
      <c r="L19" s="587"/>
      <c r="M19" s="573"/>
      <c r="N19" s="573"/>
      <c r="O19" s="55"/>
      <c r="P19" s="55"/>
      <c r="Q19" s="55"/>
    </row>
    <row r="20" spans="1:17" ht="72" customHeight="1">
      <c r="A20" s="573">
        <f>'5-. Identificación de Riesgos'!A20</f>
        <v>2</v>
      </c>
      <c r="B20" s="509" t="str">
        <f>'5-. Identificación de Riesgos'!B20</f>
        <v>Incumplimiento de la información estadística.</v>
      </c>
      <c r="C20" s="573" t="str">
        <f>'5-. Identificación de Riesgos'!C20</f>
        <v>Falta de concientización sobre la importancia que tienen los datos estadísticos para la toma de decisiones de la Corporación.</v>
      </c>
      <c r="D20" s="573" t="s">
        <v>363</v>
      </c>
      <c r="E20" s="43" t="str">
        <f>'5-. Identificación de Riesgos'!D20</f>
        <v>1.Ausencia de información en los despachos judiciales para la obtención de datos necesarios para el diligenciamiento de los formularios</v>
      </c>
      <c r="F20" s="581" t="str">
        <f>'5-. Identificación de Riesgos'!H20</f>
        <v>Muy Baja - 1</v>
      </c>
      <c r="G20" s="573" t="str">
        <f>'5-. Identificación de Riesgos'!M20</f>
        <v>Leve - 1</v>
      </c>
      <c r="H20" s="573" t="str">
        <f>'5-. Identificación de Riesgos'!N20</f>
        <v>Bajo - 1</v>
      </c>
      <c r="I20" s="93"/>
      <c r="J20" s="577" t="str">
        <f>'6. Valoración Controles'!T20</f>
        <v>Muy Baja - 1</v>
      </c>
      <c r="K20" s="577" t="str">
        <f>'6. Valoración Controles'!U20</f>
        <v>Leve - 1</v>
      </c>
      <c r="L20" s="586" t="e">
        <f>AVERAGE(#REF!)</f>
        <v>#REF!</v>
      </c>
      <c r="M20" s="509" t="str">
        <f>'6. Valoración Controles'!V20</f>
        <v>Bajo - 1</v>
      </c>
      <c r="N20" s="509" t="s">
        <v>459</v>
      </c>
      <c r="O20" s="55"/>
      <c r="P20" s="55"/>
      <c r="Q20" s="55"/>
    </row>
    <row r="21" spans="1:17" ht="43.15" customHeight="1">
      <c r="A21" s="518"/>
      <c r="B21" s="509"/>
      <c r="C21" s="518"/>
      <c r="D21" s="518"/>
      <c r="E21" s="43" t="str">
        <f>'5-. Identificación de Riesgos'!D21</f>
        <v xml:space="preserve">2. No cargue de la información estadística por saturación de usuarios en el Sistema de Información Estadística de la Rama Judicial - SIERJU </v>
      </c>
      <c r="F21" s="535"/>
      <c r="G21" s="574"/>
      <c r="H21" s="518"/>
      <c r="I21" s="93"/>
      <c r="J21" s="577"/>
      <c r="K21" s="577"/>
      <c r="L21" s="586"/>
      <c r="M21" s="509"/>
      <c r="N21" s="509"/>
      <c r="O21" s="55"/>
      <c r="P21" s="55"/>
      <c r="Q21" s="55"/>
    </row>
    <row r="22" spans="1:17" ht="30">
      <c r="A22" s="518"/>
      <c r="B22" s="509"/>
      <c r="C22" s="518"/>
      <c r="D22" s="518"/>
      <c r="E22" s="43" t="str">
        <f>'5-. Identificación de Riesgos'!D22</f>
        <v>3.Falta de control por parte de los Consejo Seccionales</v>
      </c>
      <c r="F22" s="535"/>
      <c r="G22" s="574"/>
      <c r="H22" s="518"/>
      <c r="I22" s="93"/>
      <c r="J22" s="577"/>
      <c r="K22" s="577"/>
      <c r="L22" s="586"/>
      <c r="M22" s="509"/>
      <c r="N22" s="509"/>
      <c r="O22" s="55"/>
      <c r="P22" s="55"/>
      <c r="Q22" s="55"/>
    </row>
    <row r="23" spans="1:17">
      <c r="A23" s="518"/>
      <c r="B23" s="509"/>
      <c r="C23" s="518"/>
      <c r="D23" s="518"/>
      <c r="E23" s="43" t="e">
        <f>'5-. Identificación de Riesgos'!#REF!</f>
        <v>#REF!</v>
      </c>
      <c r="F23" s="535"/>
      <c r="G23" s="574"/>
      <c r="H23" s="518"/>
      <c r="I23" s="93"/>
      <c r="J23" s="577"/>
      <c r="K23" s="577"/>
      <c r="L23" s="586"/>
      <c r="M23" s="509"/>
      <c r="N23" s="509"/>
      <c r="O23" s="55"/>
      <c r="P23" s="55"/>
      <c r="Q23" s="55"/>
    </row>
    <row r="24" spans="1:17" ht="14.45" customHeight="1">
      <c r="A24" s="518"/>
      <c r="B24" s="509"/>
      <c r="C24" s="518"/>
      <c r="D24" s="518"/>
      <c r="E24" s="43" t="str">
        <f>'5-. Identificación de Riesgos'!D23</f>
        <v>4. Falta de aplicación del Acuerdo que reglamentara el SIERJU frente a las acciones que debe tomar el Consejo Superior.</v>
      </c>
      <c r="F24" s="535"/>
      <c r="G24" s="574"/>
      <c r="H24" s="518"/>
      <c r="I24" s="93"/>
      <c r="J24" s="577"/>
      <c r="K24" s="577"/>
      <c r="L24" s="586"/>
      <c r="M24" s="509"/>
      <c r="N24" s="509"/>
      <c r="O24" s="55"/>
      <c r="P24" s="55"/>
      <c r="Q24" s="55"/>
    </row>
    <row r="25" spans="1:17">
      <c r="A25" s="518"/>
      <c r="B25" s="509"/>
      <c r="C25" s="518"/>
      <c r="D25" s="518"/>
      <c r="E25" s="43">
        <f>'5-. Identificación de Riesgos'!D25</f>
        <v>0</v>
      </c>
      <c r="F25" s="535"/>
      <c r="G25" s="574"/>
      <c r="H25" s="518"/>
      <c r="I25" s="93"/>
      <c r="J25" s="577"/>
      <c r="K25" s="577"/>
      <c r="L25" s="586"/>
      <c r="M25" s="509"/>
      <c r="N25" s="509"/>
      <c r="O25" s="55"/>
      <c r="P25" s="55"/>
      <c r="Q25" s="55"/>
    </row>
    <row r="26" spans="1:17" ht="14.45" customHeight="1">
      <c r="A26" s="518"/>
      <c r="B26" s="509"/>
      <c r="C26" s="518"/>
      <c r="D26" s="518"/>
      <c r="E26" s="43">
        <f>'5-. Identificación de Riesgos'!D26</f>
        <v>0</v>
      </c>
      <c r="F26" s="535"/>
      <c r="G26" s="574"/>
      <c r="H26" s="518"/>
      <c r="I26" s="93"/>
      <c r="J26" s="577"/>
      <c r="K26" s="577"/>
      <c r="L26" s="586"/>
      <c r="M26" s="509"/>
      <c r="N26" s="509"/>
      <c r="O26" s="55"/>
      <c r="P26" s="55"/>
      <c r="Q26" s="55"/>
    </row>
    <row r="27" spans="1:17">
      <c r="A27" s="518"/>
      <c r="B27" s="509"/>
      <c r="C27" s="518"/>
      <c r="D27" s="518"/>
      <c r="E27" s="43">
        <f>'5-. Identificación de Riesgos'!D29</f>
        <v>0</v>
      </c>
      <c r="F27" s="535"/>
      <c r="G27" s="574"/>
      <c r="H27" s="518"/>
      <c r="I27" s="93"/>
      <c r="J27" s="577"/>
      <c r="K27" s="577"/>
      <c r="L27" s="586"/>
      <c r="M27" s="509"/>
      <c r="N27" s="509"/>
      <c r="O27" s="55"/>
      <c r="P27" s="55"/>
      <c r="Q27" s="55"/>
    </row>
    <row r="28" spans="1:17">
      <c r="A28" s="518"/>
      <c r="B28" s="509"/>
      <c r="C28" s="518"/>
      <c r="D28" s="518"/>
      <c r="E28" s="43" t="e">
        <f>'5-. Identificación de Riesgos'!#REF!</f>
        <v>#REF!</v>
      </c>
      <c r="F28" s="535"/>
      <c r="G28" s="574"/>
      <c r="H28" s="518"/>
      <c r="I28" s="93"/>
      <c r="J28" s="577"/>
      <c r="K28" s="577"/>
      <c r="L28" s="586"/>
      <c r="M28" s="509"/>
      <c r="N28" s="509"/>
      <c r="O28" s="55"/>
      <c r="P28" s="55"/>
      <c r="Q28" s="55"/>
    </row>
    <row r="29" spans="1:17">
      <c r="A29" s="518"/>
      <c r="B29" s="573"/>
      <c r="C29" s="518"/>
      <c r="D29" s="518"/>
      <c r="E29" s="43" t="e">
        <f>'5-. Identificación de Riesgos'!#REF!</f>
        <v>#REF!</v>
      </c>
      <c r="F29" s="535"/>
      <c r="G29" s="574"/>
      <c r="H29" s="518"/>
      <c r="I29" s="94"/>
      <c r="J29" s="578"/>
      <c r="K29" s="578"/>
      <c r="L29" s="587"/>
      <c r="M29" s="573"/>
      <c r="N29" s="573"/>
      <c r="O29" s="55"/>
      <c r="P29" s="55"/>
      <c r="Q29" s="55"/>
    </row>
    <row r="30" spans="1:17">
      <c r="A30" s="573">
        <f>'5-. Identificación de Riesgos'!A30</f>
        <v>3</v>
      </c>
      <c r="B30" s="509" t="str">
        <f>'5-. Identificación de Riesgos'!B30</f>
        <v>Pérdida o extravío de la información</v>
      </c>
      <c r="C30" s="573" t="str">
        <f>'5-. Identificación de Riesgos'!C30</f>
        <v>Pérdida total o parcial de la información por fallas técnicas o tecnológicas en las herramientas disponibles</v>
      </c>
      <c r="D30" s="573" t="s">
        <v>363</v>
      </c>
      <c r="E30" s="43" t="str">
        <f>'5-. Identificación de Riesgos'!D30</f>
        <v>1 .Falla o ausencia de conexión a internet.</v>
      </c>
      <c r="F30" s="581" t="str">
        <f>'5-. Identificación de Riesgos'!H30</f>
        <v>Muy Baja - 1</v>
      </c>
      <c r="G30" s="573" t="str">
        <f>'5-. Identificación de Riesgos'!M30</f>
        <v>Leve - 1</v>
      </c>
      <c r="H30" s="573" t="str">
        <f>'5-. Identificación de Riesgos'!N30</f>
        <v>Bajo - 1</v>
      </c>
      <c r="I30" s="93"/>
      <c r="J30" s="577" t="str">
        <f>'6. Valoración Controles'!T30</f>
        <v>Muy Baja - 1</v>
      </c>
      <c r="K30" s="577" t="str">
        <f>'6. Valoración Controles'!U30</f>
        <v>Leve - 1</v>
      </c>
      <c r="L30" s="586" t="e">
        <f>AVERAGE(#REF!)</f>
        <v>#REF!</v>
      </c>
      <c r="M30" s="509" t="str">
        <f>'6. Valoración Controles'!V30</f>
        <v>Bajo - 1</v>
      </c>
      <c r="N30" s="509" t="s">
        <v>459</v>
      </c>
      <c r="O30" s="55"/>
      <c r="P30" s="55"/>
      <c r="Q30" s="55"/>
    </row>
    <row r="31" spans="1:17">
      <c r="A31" s="518"/>
      <c r="B31" s="509"/>
      <c r="C31" s="518"/>
      <c r="D31" s="518"/>
      <c r="E31" s="43" t="str">
        <f>'5-. Identificación de Riesgos'!D31</f>
        <v>2. Hacker y / o virus informativo</v>
      </c>
      <c r="F31" s="535"/>
      <c r="G31" s="574"/>
      <c r="H31" s="518"/>
      <c r="I31" s="93"/>
      <c r="J31" s="577"/>
      <c r="K31" s="577"/>
      <c r="L31" s="586"/>
      <c r="M31" s="509"/>
      <c r="N31" s="509"/>
      <c r="O31" s="55"/>
      <c r="P31" s="55"/>
      <c r="Q31" s="55"/>
    </row>
    <row r="32" spans="1:17" ht="30">
      <c r="A32" s="518"/>
      <c r="B32" s="509"/>
      <c r="C32" s="518"/>
      <c r="D32" s="518"/>
      <c r="E32" s="43" t="str">
        <f>'5-. Identificación de Riesgos'!D32</f>
        <v xml:space="preserve">3.	Daño en los servidores
 </v>
      </c>
      <c r="F32" s="535"/>
      <c r="G32" s="574"/>
      <c r="H32" s="518"/>
      <c r="I32" s="93"/>
      <c r="J32" s="577"/>
      <c r="K32" s="577"/>
      <c r="L32" s="586"/>
      <c r="M32" s="509"/>
      <c r="N32" s="509"/>
      <c r="O32" s="55"/>
      <c r="P32" s="55"/>
      <c r="Q32" s="55"/>
    </row>
    <row r="33" spans="1:17">
      <c r="A33" s="518"/>
      <c r="B33" s="509"/>
      <c r="C33" s="518"/>
      <c r="D33" s="518"/>
      <c r="E33" s="43" t="e">
        <f>'5-. Identificación de Riesgos'!#REF!</f>
        <v>#REF!</v>
      </c>
      <c r="F33" s="535"/>
      <c r="G33" s="574"/>
      <c r="H33" s="518"/>
      <c r="I33" s="93"/>
      <c r="J33" s="577"/>
      <c r="K33" s="577"/>
      <c r="L33" s="586"/>
      <c r="M33" s="509"/>
      <c r="N33" s="509"/>
      <c r="O33" s="55"/>
      <c r="P33" s="55"/>
      <c r="Q33" s="55"/>
    </row>
    <row r="34" spans="1:17">
      <c r="A34" s="518"/>
      <c r="B34" s="509"/>
      <c r="C34" s="518"/>
      <c r="D34" s="518"/>
      <c r="E34" s="43" t="str">
        <f>'5-. Identificación de Riesgos'!D33</f>
        <v>4. Modificaciones en las formulas.</v>
      </c>
      <c r="F34" s="535"/>
      <c r="G34" s="574"/>
      <c r="H34" s="518"/>
      <c r="I34" s="93"/>
      <c r="J34" s="577"/>
      <c r="K34" s="577"/>
      <c r="L34" s="586"/>
      <c r="M34" s="509"/>
      <c r="N34" s="509"/>
      <c r="O34" s="55"/>
      <c r="P34" s="55"/>
      <c r="Q34" s="55"/>
    </row>
    <row r="35" spans="1:17" ht="30">
      <c r="A35" s="518"/>
      <c r="B35" s="509"/>
      <c r="C35" s="518"/>
      <c r="D35" s="518"/>
      <c r="E35" s="43" t="str">
        <f>'5-. Identificación de Riesgos'!D35</f>
        <v>6. Control de archivos y sus versionamientos en las diferentes herramientas</v>
      </c>
      <c r="F35" s="535"/>
      <c r="G35" s="574"/>
      <c r="H35" s="518"/>
      <c r="I35" s="93"/>
      <c r="J35" s="577"/>
      <c r="K35" s="577"/>
      <c r="L35" s="586"/>
      <c r="M35" s="509"/>
      <c r="N35" s="509"/>
      <c r="O35" s="55"/>
      <c r="P35" s="55"/>
      <c r="Q35" s="55"/>
    </row>
    <row r="36" spans="1:17">
      <c r="A36" s="518"/>
      <c r="B36" s="509"/>
      <c r="C36" s="518"/>
      <c r="D36" s="518"/>
      <c r="E36" s="43">
        <f>'5-. Identificación de Riesgos'!D36</f>
        <v>0</v>
      </c>
      <c r="F36" s="535"/>
      <c r="G36" s="574"/>
      <c r="H36" s="518"/>
      <c r="I36" s="93"/>
      <c r="J36" s="577"/>
      <c r="K36" s="577"/>
      <c r="L36" s="586"/>
      <c r="M36" s="509"/>
      <c r="N36" s="509"/>
      <c r="O36" s="55"/>
      <c r="P36" s="55"/>
      <c r="Q36" s="55"/>
    </row>
    <row r="37" spans="1:17">
      <c r="A37" s="518"/>
      <c r="B37" s="509"/>
      <c r="C37" s="518"/>
      <c r="D37" s="518"/>
      <c r="E37" s="43">
        <f>'5-. Identificación de Riesgos'!D39</f>
        <v>0</v>
      </c>
      <c r="F37" s="535"/>
      <c r="G37" s="574"/>
      <c r="H37" s="518"/>
      <c r="I37" s="93"/>
      <c r="J37" s="577"/>
      <c r="K37" s="577"/>
      <c r="L37" s="586"/>
      <c r="M37" s="509"/>
      <c r="N37" s="509"/>
      <c r="O37" s="55"/>
      <c r="P37" s="55"/>
      <c r="Q37" s="55"/>
    </row>
    <row r="38" spans="1:17">
      <c r="A38" s="518"/>
      <c r="B38" s="509"/>
      <c r="C38" s="518"/>
      <c r="D38" s="518"/>
      <c r="E38" s="43" t="e">
        <f>'5-. Identificación de Riesgos'!#REF!</f>
        <v>#REF!</v>
      </c>
      <c r="F38" s="535"/>
      <c r="G38" s="574"/>
      <c r="H38" s="518"/>
      <c r="I38" s="93"/>
      <c r="J38" s="577"/>
      <c r="K38" s="577"/>
      <c r="L38" s="586"/>
      <c r="M38" s="509"/>
      <c r="N38" s="509"/>
      <c r="O38" s="55"/>
      <c r="P38" s="55"/>
      <c r="Q38" s="55"/>
    </row>
    <row r="39" spans="1:17">
      <c r="A39" s="518"/>
      <c r="B39" s="573"/>
      <c r="C39" s="518"/>
      <c r="D39" s="518"/>
      <c r="E39" s="43" t="e">
        <f>'5-. Identificación de Riesgos'!#REF!</f>
        <v>#REF!</v>
      </c>
      <c r="F39" s="535"/>
      <c r="G39" s="574"/>
      <c r="H39" s="518"/>
      <c r="I39" s="94"/>
      <c r="J39" s="578"/>
      <c r="K39" s="578"/>
      <c r="L39" s="587"/>
      <c r="M39" s="573"/>
      <c r="N39" s="573"/>
      <c r="O39" s="55"/>
      <c r="P39" s="55"/>
      <c r="Q39" s="55"/>
    </row>
    <row r="40" spans="1:17" ht="15" customHeight="1">
      <c r="A40" s="579">
        <f>'5-. Identificación de Riesgos'!A40</f>
        <v>4</v>
      </c>
      <c r="B40" s="509" t="str">
        <f>'5-. Identificación de Riesgos'!B40</f>
        <v xml:space="preserve">Recibir dádivas o beneficios a nombre propio o de terceros para, no entregar o entregar información privilegiada o confidencial </v>
      </c>
      <c r="C40" s="573" t="str">
        <f>'5-. Identificación de Riesgos'!C40</f>
        <v xml:space="preserve">Posibilidad de actos indebidos de  los servidores judiciales debido a  la carencia en transparencia, etica y valores </v>
      </c>
      <c r="D40" s="573" t="s">
        <v>363</v>
      </c>
      <c r="E40" s="43" t="str">
        <f>'5-. Identificación de Riesgos'!D40</f>
        <v xml:space="preserve">1.Insuficientes programas de capacitación para la toma de conciencia debido al desconocimiento de l ley antisoborno (ISO 37001:2016), Plan Anticorrupción y  de los  valores y principios propios de la entidad.
</v>
      </c>
      <c r="F40" s="581" t="str">
        <f>'5-. Identificación de Riesgos'!H40</f>
        <v>Muy Baja - 1</v>
      </c>
      <c r="G40" s="573" t="str">
        <f>'5-. Identificación de Riesgos'!M40</f>
        <v>Mayor - 4</v>
      </c>
      <c r="H40" s="573" t="str">
        <f>'5-. Identificación de Riesgos'!N40</f>
        <v>Alto  - 4</v>
      </c>
      <c r="I40" s="93"/>
      <c r="J40" s="577" t="str">
        <f>'6. Valoración Controles'!T40</f>
        <v>Muy Baja - 1</v>
      </c>
      <c r="K40" s="577" t="str">
        <f>'6. Valoración Controles'!U40</f>
        <v>Moderado - 3</v>
      </c>
      <c r="L40" s="586" t="e">
        <f>AVERAGE(#REF!)</f>
        <v>#REF!</v>
      </c>
      <c r="M40" s="509" t="str">
        <f>'6. Valoración Controles'!V40</f>
        <v>Moderado - 3</v>
      </c>
      <c r="N40" s="509" t="s">
        <v>459</v>
      </c>
      <c r="O40" s="55"/>
      <c r="P40" s="55"/>
      <c r="Q40" s="55"/>
    </row>
    <row r="41" spans="1:17" ht="60" customHeight="1">
      <c r="A41" s="580"/>
      <c r="B41" s="509"/>
      <c r="C41" s="518"/>
      <c r="D41" s="518"/>
      <c r="E41" s="43" t="str">
        <f>'5-. Identificación de Riesgos'!D41</f>
        <v xml:space="preserve">2. Desconocimiento y no aplicación del Código de Ética y Buen Gobierno.    
</v>
      </c>
      <c r="F41" s="535"/>
      <c r="G41" s="574"/>
      <c r="H41" s="518"/>
      <c r="I41" s="93"/>
      <c r="J41" s="577"/>
      <c r="K41" s="577"/>
      <c r="L41" s="586"/>
      <c r="M41" s="509"/>
      <c r="N41" s="509"/>
      <c r="O41" s="55"/>
      <c r="P41" s="55"/>
      <c r="Q41" s="55"/>
    </row>
    <row r="42" spans="1:17" ht="30">
      <c r="A42" s="580"/>
      <c r="B42" s="509"/>
      <c r="C42" s="518"/>
      <c r="D42" s="518"/>
      <c r="E42" s="43" t="str">
        <f>'5-. Identificación de Riesgos'!D42</f>
        <v>3.Carencia de compromiso  y transparencia de los servidores judiciales</v>
      </c>
      <c r="F42" s="535"/>
      <c r="G42" s="574"/>
      <c r="H42" s="518"/>
      <c r="I42" s="93"/>
      <c r="J42" s="577"/>
      <c r="K42" s="577"/>
      <c r="L42" s="586"/>
      <c r="M42" s="509"/>
      <c r="N42" s="509"/>
      <c r="O42" s="55"/>
      <c r="P42" s="55"/>
      <c r="Q42" s="55"/>
    </row>
    <row r="43" spans="1:17">
      <c r="A43" s="580"/>
      <c r="B43" s="509"/>
      <c r="C43" s="518"/>
      <c r="D43" s="518"/>
      <c r="E43" s="43" t="e">
        <f>'5-. Identificación de Riesgos'!#REF!</f>
        <v>#REF!</v>
      </c>
      <c r="F43" s="535"/>
      <c r="G43" s="574"/>
      <c r="H43" s="518"/>
      <c r="I43" s="93"/>
      <c r="J43" s="577"/>
      <c r="K43" s="577"/>
      <c r="L43" s="586"/>
      <c r="M43" s="509"/>
      <c r="N43" s="509"/>
      <c r="O43" s="55"/>
      <c r="P43" s="55"/>
      <c r="Q43" s="55"/>
    </row>
    <row r="44" spans="1:17" ht="45" customHeight="1">
      <c r="A44" s="580"/>
      <c r="B44" s="509"/>
      <c r="C44" s="518"/>
      <c r="D44" s="518"/>
      <c r="E44" s="43" t="str">
        <f>'5-. Identificación de Riesgos'!D43</f>
        <v>4.Deficiencia de  controles en el trámite  de los documentos</v>
      </c>
      <c r="F44" s="535"/>
      <c r="G44" s="574"/>
      <c r="H44" s="518"/>
      <c r="I44" s="93"/>
      <c r="J44" s="577"/>
      <c r="K44" s="577"/>
      <c r="L44" s="586"/>
      <c r="M44" s="509"/>
      <c r="N44" s="509"/>
      <c r="O44" s="55"/>
      <c r="P44" s="55"/>
      <c r="Q44" s="55"/>
    </row>
    <row r="45" spans="1:17">
      <c r="A45" s="580"/>
      <c r="B45" s="509"/>
      <c r="C45" s="518"/>
      <c r="D45" s="518"/>
      <c r="E45" s="43">
        <f>'5-. Identificación de Riesgos'!D45</f>
        <v>0</v>
      </c>
      <c r="F45" s="535"/>
      <c r="G45" s="574"/>
      <c r="H45" s="518"/>
      <c r="I45" s="93"/>
      <c r="J45" s="577"/>
      <c r="K45" s="577"/>
      <c r="L45" s="586"/>
      <c r="M45" s="509"/>
      <c r="N45" s="509"/>
      <c r="O45" s="55"/>
      <c r="P45" s="55"/>
      <c r="Q45" s="55"/>
    </row>
    <row r="46" spans="1:17">
      <c r="A46" s="580"/>
      <c r="B46" s="509"/>
      <c r="C46" s="518"/>
      <c r="D46" s="518"/>
      <c r="E46" s="43">
        <f>'5-. Identificación de Riesgos'!D46</f>
        <v>0</v>
      </c>
      <c r="F46" s="535"/>
      <c r="G46" s="574"/>
      <c r="H46" s="518"/>
      <c r="I46" s="93"/>
      <c r="J46" s="577"/>
      <c r="K46" s="577"/>
      <c r="L46" s="586"/>
      <c r="M46" s="509"/>
      <c r="N46" s="509"/>
      <c r="O46" s="55"/>
      <c r="P46" s="55"/>
      <c r="Q46" s="55"/>
    </row>
    <row r="47" spans="1:17">
      <c r="A47" s="580"/>
      <c r="B47" s="509"/>
      <c r="C47" s="518"/>
      <c r="D47" s="518"/>
      <c r="E47" s="43">
        <f>'5-. Identificación de Riesgos'!D49</f>
        <v>0</v>
      </c>
      <c r="F47" s="535"/>
      <c r="G47" s="574"/>
      <c r="H47" s="518"/>
      <c r="I47" s="93"/>
      <c r="J47" s="577"/>
      <c r="K47" s="577"/>
      <c r="L47" s="586"/>
      <c r="M47" s="509"/>
      <c r="N47" s="509"/>
      <c r="O47" s="55"/>
      <c r="P47" s="55"/>
      <c r="Q47" s="55"/>
    </row>
    <row r="48" spans="1:17">
      <c r="A48" s="580"/>
      <c r="B48" s="509"/>
      <c r="C48" s="518"/>
      <c r="D48" s="518"/>
      <c r="E48" s="43" t="e">
        <f>'5-. Identificación de Riesgos'!#REF!</f>
        <v>#REF!</v>
      </c>
      <c r="F48" s="535"/>
      <c r="G48" s="574"/>
      <c r="H48" s="518"/>
      <c r="I48" s="93"/>
      <c r="J48" s="577"/>
      <c r="K48" s="577"/>
      <c r="L48" s="586"/>
      <c r="M48" s="509"/>
      <c r="N48" s="509"/>
      <c r="O48" s="55"/>
      <c r="P48" s="55"/>
      <c r="Q48" s="55"/>
    </row>
    <row r="49" spans="1:17">
      <c r="A49" s="580"/>
      <c r="B49" s="573"/>
      <c r="C49" s="518"/>
      <c r="D49" s="518"/>
      <c r="E49" s="43" t="e">
        <f>'5-. Identificación de Riesgos'!#REF!</f>
        <v>#REF!</v>
      </c>
      <c r="F49" s="535"/>
      <c r="G49" s="574"/>
      <c r="H49" s="518"/>
      <c r="I49" s="94"/>
      <c r="J49" s="578"/>
      <c r="K49" s="578"/>
      <c r="L49" s="587"/>
      <c r="M49" s="573"/>
      <c r="N49" s="573"/>
      <c r="O49" s="55"/>
      <c r="P49" s="55"/>
      <c r="Q49" s="55"/>
    </row>
    <row r="50" spans="1:17" ht="120">
      <c r="A50" s="579">
        <f>'5-. Identificación de Riesgos'!A50</f>
        <v>5</v>
      </c>
      <c r="B50" s="573" t="str">
        <f>'5-. Identificación de Riesgos'!B50</f>
        <v>Ofrecer, prometer, entregar, aceptar o solicitar una ventaja indebida para modificar los resultados estadísticos, con el objeto de favorecer intereses propios o de terceros.</v>
      </c>
      <c r="C50" s="573" t="s">
        <v>363</v>
      </c>
      <c r="D50" s="43" t="str">
        <f>'5-. Identificación de Riesgos'!C50</f>
        <v xml:space="preserve">Cuando por indebido interés se permite manipular, sustraer, extraviar información estadística propiciando negligencia o favorecimiento propio o de terceros. </v>
      </c>
      <c r="E50" s="581">
        <f>'5-. Identificación de Riesgos'!G50</f>
        <v>0</v>
      </c>
      <c r="F50" s="581" t="str">
        <f>'5-. Identificación de Riesgos'!H50</f>
        <v>Muy Baja - 1</v>
      </c>
      <c r="G50" s="575" t="str">
        <f>'5-. Identificación de Riesgos'!M50</f>
        <v>Catastrófico - 5</v>
      </c>
      <c r="H50" s="573" t="str">
        <f>'5-. Identificación de Riesgos'!N50</f>
        <v>Extremo - 5</v>
      </c>
      <c r="I50" s="577">
        <f>'6. Valoración Controles'!S50</f>
        <v>0.91666666666666663</v>
      </c>
      <c r="J50" s="577" t="str">
        <f>'6. Valoración Controles'!T50</f>
        <v>Muy Baja - 1</v>
      </c>
      <c r="K50" s="577" t="str">
        <f>'6. Valoración Controles'!U50</f>
        <v>Mayor - 4</v>
      </c>
      <c r="L50" s="509" t="str">
        <f>'6. Valoración Controles'!U50</f>
        <v>Mayor - 4</v>
      </c>
      <c r="M50" s="509" t="str">
        <f>'6. Valoración Controles'!V50</f>
        <v>Alto  - 4</v>
      </c>
      <c r="N50" s="509" t="s">
        <v>459</v>
      </c>
      <c r="O50" s="55"/>
      <c r="P50" s="55"/>
      <c r="Q50" s="55"/>
    </row>
    <row r="51" spans="1:17">
      <c r="A51" s="580"/>
      <c r="B51" s="518"/>
      <c r="C51" s="518"/>
      <c r="D51" s="43">
        <f>'5-. Identificación de Riesgos'!C51</f>
        <v>0</v>
      </c>
      <c r="E51" s="535"/>
      <c r="F51" s="535"/>
      <c r="G51" s="576"/>
      <c r="H51" s="518"/>
      <c r="I51" s="577"/>
      <c r="J51" s="577"/>
      <c r="K51" s="577"/>
      <c r="L51" s="509"/>
      <c r="M51" s="509"/>
      <c r="N51" s="509"/>
      <c r="O51" s="55"/>
      <c r="P51" s="55"/>
      <c r="Q51" s="55"/>
    </row>
    <row r="52" spans="1:17">
      <c r="A52" s="580"/>
      <c r="B52" s="518"/>
      <c r="C52" s="518"/>
      <c r="D52" s="43">
        <f>'5-. Identificación de Riesgos'!C52</f>
        <v>0</v>
      </c>
      <c r="E52" s="535"/>
      <c r="F52" s="535"/>
      <c r="G52" s="576"/>
      <c r="H52" s="518"/>
      <c r="I52" s="577"/>
      <c r="J52" s="577"/>
      <c r="K52" s="577"/>
      <c r="L52" s="509"/>
      <c r="M52" s="509"/>
      <c r="N52" s="509"/>
      <c r="O52" s="55"/>
      <c r="P52" s="55"/>
      <c r="Q52" s="55"/>
    </row>
    <row r="53" spans="1:17">
      <c r="A53" s="580"/>
      <c r="B53" s="518"/>
      <c r="C53" s="518"/>
      <c r="D53" s="43" t="e">
        <f>'5-. Identificación de Riesgos'!#REF!</f>
        <v>#REF!</v>
      </c>
      <c r="E53" s="535"/>
      <c r="F53" s="535"/>
      <c r="G53" s="576"/>
      <c r="H53" s="518"/>
      <c r="I53" s="577"/>
      <c r="J53" s="577"/>
      <c r="K53" s="577"/>
      <c r="L53" s="509"/>
      <c r="M53" s="509"/>
      <c r="N53" s="509"/>
      <c r="O53" s="55"/>
      <c r="P53" s="55"/>
      <c r="Q53" s="55"/>
    </row>
    <row r="54" spans="1:17">
      <c r="A54" s="580"/>
      <c r="B54" s="518"/>
      <c r="C54" s="518"/>
      <c r="D54" s="43">
        <f>'5-. Identificación de Riesgos'!C53</f>
        <v>0</v>
      </c>
      <c r="E54" s="535"/>
      <c r="F54" s="535"/>
      <c r="G54" s="576"/>
      <c r="H54" s="518"/>
      <c r="I54" s="577"/>
      <c r="J54" s="577"/>
      <c r="K54" s="577"/>
      <c r="L54" s="509"/>
      <c r="M54" s="509"/>
      <c r="N54" s="509"/>
      <c r="O54" s="55"/>
      <c r="P54" s="55"/>
      <c r="Q54" s="55"/>
    </row>
    <row r="55" spans="1:17">
      <c r="A55" s="580"/>
      <c r="B55" s="518"/>
      <c r="C55" s="518"/>
      <c r="D55" s="43">
        <f>'5-. Identificación de Riesgos'!C55</f>
        <v>0</v>
      </c>
      <c r="E55" s="535"/>
      <c r="F55" s="535"/>
      <c r="G55" s="576"/>
      <c r="H55" s="518"/>
      <c r="I55" s="577"/>
      <c r="J55" s="577"/>
      <c r="K55" s="577"/>
      <c r="L55" s="509"/>
      <c r="M55" s="509"/>
      <c r="N55" s="509"/>
      <c r="O55" s="55"/>
      <c r="P55" s="55"/>
      <c r="Q55" s="55"/>
    </row>
    <row r="56" spans="1:17">
      <c r="A56" s="580"/>
      <c r="B56" s="518"/>
      <c r="C56" s="518"/>
      <c r="D56" s="43">
        <f>'5-. Identificación de Riesgos'!C56</f>
        <v>0</v>
      </c>
      <c r="E56" s="535"/>
      <c r="F56" s="535"/>
      <c r="G56" s="576"/>
      <c r="H56" s="518"/>
      <c r="I56" s="577"/>
      <c r="J56" s="577"/>
      <c r="K56" s="577"/>
      <c r="L56" s="509"/>
      <c r="M56" s="509"/>
      <c r="N56" s="509"/>
      <c r="O56" s="55"/>
      <c r="P56" s="55"/>
      <c r="Q56" s="55"/>
    </row>
    <row r="57" spans="1:17">
      <c r="A57" s="580"/>
      <c r="B57" s="518"/>
      <c r="C57" s="518"/>
      <c r="D57" s="43">
        <f>'5-. Identificación de Riesgos'!C59</f>
        <v>0</v>
      </c>
      <c r="E57" s="535"/>
      <c r="F57" s="535"/>
      <c r="G57" s="576"/>
      <c r="H57" s="518"/>
      <c r="I57" s="577"/>
      <c r="J57" s="577"/>
      <c r="K57" s="577"/>
      <c r="L57" s="509"/>
      <c r="M57" s="509"/>
      <c r="N57" s="509"/>
      <c r="O57" s="55"/>
      <c r="P57" s="55"/>
      <c r="Q57" s="55"/>
    </row>
    <row r="58" spans="1:17">
      <c r="A58" s="580"/>
      <c r="B58" s="518"/>
      <c r="C58" s="518"/>
      <c r="D58" s="43" t="e">
        <f>'5-. Identificación de Riesgos'!#REF!</f>
        <v>#REF!</v>
      </c>
      <c r="E58" s="535"/>
      <c r="F58" s="535"/>
      <c r="G58" s="576"/>
      <c r="H58" s="518"/>
      <c r="I58" s="577"/>
      <c r="J58" s="577"/>
      <c r="K58" s="577"/>
      <c r="L58" s="509"/>
      <c r="M58" s="509"/>
      <c r="N58" s="509"/>
      <c r="O58" s="55"/>
      <c r="P58" s="55"/>
      <c r="Q58" s="55"/>
    </row>
    <row r="59" spans="1:17">
      <c r="A59" s="580"/>
      <c r="B59" s="518"/>
      <c r="C59" s="518"/>
      <c r="D59" s="43" t="e">
        <f>'5-. Identificación de Riesgos'!#REF!</f>
        <v>#REF!</v>
      </c>
      <c r="E59" s="535"/>
      <c r="F59" s="535"/>
      <c r="G59" s="576"/>
      <c r="H59" s="518"/>
      <c r="I59" s="578"/>
      <c r="J59" s="578"/>
      <c r="K59" s="578"/>
      <c r="L59" s="573"/>
      <c r="M59" s="573"/>
      <c r="N59" s="573"/>
      <c r="O59" s="55"/>
      <c r="P59" s="55"/>
      <c r="Q59" s="55"/>
    </row>
    <row r="60" spans="1:17" ht="165">
      <c r="A60" s="579">
        <f>'5-. Identificación de Riesgos'!A60</f>
        <v>6</v>
      </c>
      <c r="B60" s="573"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573" t="s">
        <v>363</v>
      </c>
      <c r="D60" s="43" t="str">
        <f>'5-. Identificación de Riesgos'!C60</f>
        <v>Cuando se favorece indebidamente a oferentes a través de evaluaciones de propuestas que direccionen la elección o designación de contratistas en la fase precontractual de proyectos con recursos públicos, en beneficio propio o de terceros.</v>
      </c>
      <c r="E60" s="581">
        <f>'5-. Identificación de Riesgos'!G60</f>
        <v>0</v>
      </c>
      <c r="F60" s="581" t="str">
        <f>'5-. Identificación de Riesgos'!H60</f>
        <v>Muy Baja - 1</v>
      </c>
      <c r="G60" s="575" t="str">
        <f>'5-. Identificación de Riesgos'!M60</f>
        <v>Menor - 2</v>
      </c>
      <c r="H60" s="573" t="str">
        <f>'5-. Identificación de Riesgos'!N60</f>
        <v>Bajo - 2</v>
      </c>
      <c r="I60" s="577">
        <f>'6. Valoración Controles'!S60</f>
        <v>0.78333333333333333</v>
      </c>
      <c r="J60" s="577" t="str">
        <f>'6. Valoración Controles'!T60</f>
        <v>Muy Baja - 1</v>
      </c>
      <c r="K60" s="577" t="str">
        <f>'6. Valoración Controles'!U60</f>
        <v>Mayor - 4</v>
      </c>
      <c r="L60" s="509" t="str">
        <f>'6. Valoración Controles'!U60</f>
        <v>Mayor - 4</v>
      </c>
      <c r="M60" s="509" t="str">
        <f>'6. Valoración Controles'!V60</f>
        <v>Alto  - 4</v>
      </c>
      <c r="N60" s="509" t="s">
        <v>460</v>
      </c>
      <c r="O60" s="55"/>
      <c r="P60" s="55"/>
      <c r="Q60" s="55"/>
    </row>
    <row r="61" spans="1:17">
      <c r="A61" s="580"/>
      <c r="B61" s="518"/>
      <c r="C61" s="518"/>
      <c r="D61" s="43">
        <f>'5-. Identificación de Riesgos'!C61</f>
        <v>0</v>
      </c>
      <c r="E61" s="535"/>
      <c r="F61" s="535"/>
      <c r="G61" s="576"/>
      <c r="H61" s="518"/>
      <c r="I61" s="577"/>
      <c r="J61" s="577"/>
      <c r="K61" s="577"/>
      <c r="L61" s="509"/>
      <c r="M61" s="509"/>
      <c r="N61" s="509"/>
      <c r="O61" s="55"/>
      <c r="P61" s="55"/>
      <c r="Q61" s="55"/>
    </row>
    <row r="62" spans="1:17">
      <c r="A62" s="580"/>
      <c r="B62" s="518"/>
      <c r="C62" s="518"/>
      <c r="D62" s="43">
        <f>'5-. Identificación de Riesgos'!C62</f>
        <v>0</v>
      </c>
      <c r="E62" s="535"/>
      <c r="F62" s="535"/>
      <c r="G62" s="576"/>
      <c r="H62" s="518"/>
      <c r="I62" s="577"/>
      <c r="J62" s="577"/>
      <c r="K62" s="577"/>
      <c r="L62" s="509"/>
      <c r="M62" s="509"/>
      <c r="N62" s="509"/>
      <c r="O62" s="55"/>
      <c r="P62" s="55"/>
      <c r="Q62" s="55"/>
    </row>
    <row r="63" spans="1:17">
      <c r="A63" s="580"/>
      <c r="B63" s="518"/>
      <c r="C63" s="518"/>
      <c r="D63" s="43" t="e">
        <f>'5-. Identificación de Riesgos'!#REF!</f>
        <v>#REF!</v>
      </c>
      <c r="E63" s="535"/>
      <c r="F63" s="535"/>
      <c r="G63" s="576"/>
      <c r="H63" s="518"/>
      <c r="I63" s="577"/>
      <c r="J63" s="577"/>
      <c r="K63" s="577"/>
      <c r="L63" s="509"/>
      <c r="M63" s="509"/>
      <c r="N63" s="509"/>
      <c r="O63" s="55"/>
      <c r="P63" s="55"/>
      <c r="Q63" s="55"/>
    </row>
    <row r="64" spans="1:17">
      <c r="A64" s="580"/>
      <c r="B64" s="518"/>
      <c r="C64" s="518"/>
      <c r="D64" s="43">
        <f>'5-. Identificación de Riesgos'!C63</f>
        <v>0</v>
      </c>
      <c r="E64" s="535"/>
      <c r="F64" s="535"/>
      <c r="G64" s="576"/>
      <c r="H64" s="518"/>
      <c r="I64" s="577"/>
      <c r="J64" s="577"/>
      <c r="K64" s="577"/>
      <c r="L64" s="509"/>
      <c r="M64" s="509"/>
      <c r="N64" s="509"/>
      <c r="O64" s="55"/>
      <c r="P64" s="55"/>
      <c r="Q64" s="55"/>
    </row>
    <row r="65" spans="1:17">
      <c r="A65" s="580"/>
      <c r="B65" s="518"/>
      <c r="C65" s="518"/>
      <c r="D65" s="43">
        <f>'5-. Identificación de Riesgos'!C65</f>
        <v>0</v>
      </c>
      <c r="E65" s="535"/>
      <c r="F65" s="535"/>
      <c r="G65" s="576"/>
      <c r="H65" s="518"/>
      <c r="I65" s="577"/>
      <c r="J65" s="577"/>
      <c r="K65" s="577"/>
      <c r="L65" s="509"/>
      <c r="M65" s="509"/>
      <c r="N65" s="509"/>
      <c r="O65" s="55"/>
      <c r="P65" s="55"/>
      <c r="Q65" s="55"/>
    </row>
    <row r="66" spans="1:17">
      <c r="A66" s="580"/>
      <c r="B66" s="518"/>
      <c r="C66" s="518"/>
      <c r="D66" s="43">
        <f>'5-. Identificación de Riesgos'!C66</f>
        <v>0</v>
      </c>
      <c r="E66" s="535"/>
      <c r="F66" s="535"/>
      <c r="G66" s="576"/>
      <c r="H66" s="518"/>
      <c r="I66" s="577"/>
      <c r="J66" s="577"/>
      <c r="K66" s="577"/>
      <c r="L66" s="509"/>
      <c r="M66" s="509"/>
      <c r="N66" s="509"/>
      <c r="O66" s="55"/>
      <c r="P66" s="55"/>
      <c r="Q66" s="55"/>
    </row>
    <row r="67" spans="1:17">
      <c r="A67" s="580"/>
      <c r="B67" s="518"/>
      <c r="C67" s="518"/>
      <c r="D67" s="43">
        <f>'5-. Identificación de Riesgos'!C69</f>
        <v>0</v>
      </c>
      <c r="E67" s="535"/>
      <c r="F67" s="535"/>
      <c r="G67" s="576"/>
      <c r="H67" s="518"/>
      <c r="I67" s="577"/>
      <c r="J67" s="577"/>
      <c r="K67" s="577"/>
      <c r="L67" s="509"/>
      <c r="M67" s="509"/>
      <c r="N67" s="509"/>
      <c r="O67" s="55"/>
      <c r="P67" s="55"/>
      <c r="Q67" s="55"/>
    </row>
    <row r="68" spans="1:17">
      <c r="A68" s="580"/>
      <c r="B68" s="518"/>
      <c r="C68" s="518"/>
      <c r="D68" s="43" t="e">
        <f>'5-. Identificación de Riesgos'!#REF!</f>
        <v>#REF!</v>
      </c>
      <c r="E68" s="535"/>
      <c r="F68" s="535"/>
      <c r="G68" s="576"/>
      <c r="H68" s="518"/>
      <c r="I68" s="577"/>
      <c r="J68" s="577"/>
      <c r="K68" s="577"/>
      <c r="L68" s="509"/>
      <c r="M68" s="509"/>
      <c r="N68" s="509"/>
      <c r="O68" s="55"/>
      <c r="P68" s="55"/>
      <c r="Q68" s="55"/>
    </row>
    <row r="69" spans="1:17">
      <c r="A69" s="580"/>
      <c r="B69" s="518"/>
      <c r="C69" s="518"/>
      <c r="D69" s="43" t="e">
        <f>'5-. Identificación de Riesgos'!#REF!</f>
        <v>#REF!</v>
      </c>
      <c r="E69" s="535"/>
      <c r="F69" s="535"/>
      <c r="G69" s="576"/>
      <c r="H69" s="518"/>
      <c r="I69" s="578"/>
      <c r="J69" s="578"/>
      <c r="K69" s="578"/>
      <c r="L69" s="573"/>
      <c r="M69" s="573"/>
      <c r="N69" s="573"/>
      <c r="O69" s="55"/>
      <c r="P69" s="55"/>
      <c r="Q69" s="55"/>
    </row>
    <row r="70" spans="1:17" ht="120">
      <c r="A70" s="579">
        <f>'5-. Identificación de Riesgos'!A70</f>
        <v>7</v>
      </c>
      <c r="B70" s="573"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573" t="s">
        <v>363</v>
      </c>
      <c r="D70" s="43" t="str">
        <f>'5-. Identificación de Riesgos'!C70</f>
        <v>Cuando se favorece indebidamente a contratistas a través de conceptos en la supervisión técnica que direccionen la ejecución del contrato en beneficio propio o de terceros.</v>
      </c>
      <c r="E70" s="581">
        <f>'5-. Identificación de Riesgos'!G70</f>
        <v>0</v>
      </c>
      <c r="F70" s="581" t="str">
        <f>'5-. Identificación de Riesgos'!H70</f>
        <v>Muy Baja - 1</v>
      </c>
      <c r="G70" s="575" t="str">
        <f>'5-. Identificación de Riesgos'!M70</f>
        <v>Menor - 2</v>
      </c>
      <c r="H70" s="573" t="str">
        <f>'5-. Identificación de Riesgos'!N70</f>
        <v>Bajo - 2</v>
      </c>
      <c r="I70" s="577">
        <f>'6. Valoración Controles'!S70</f>
        <v>0.67500000000000004</v>
      </c>
      <c r="J70" s="577" t="str">
        <f>'6. Valoración Controles'!T70</f>
        <v>Muy Baja - 1</v>
      </c>
      <c r="K70" s="577" t="str">
        <f>'6. Valoración Controles'!U70</f>
        <v>Leve - 1</v>
      </c>
      <c r="L70" s="509" t="str">
        <f>'6. Valoración Controles'!U70</f>
        <v>Leve - 1</v>
      </c>
      <c r="M70" s="509" t="str">
        <f>'6. Valoración Controles'!V70</f>
        <v>Bajo - 1</v>
      </c>
      <c r="N70" s="509" t="s">
        <v>459</v>
      </c>
      <c r="O70" s="55"/>
      <c r="P70" s="55"/>
      <c r="Q70" s="55"/>
    </row>
    <row r="71" spans="1:17">
      <c r="A71" s="580"/>
      <c r="B71" s="518"/>
      <c r="C71" s="518"/>
      <c r="D71" s="43">
        <f>'5-. Identificación de Riesgos'!C71</f>
        <v>0</v>
      </c>
      <c r="E71" s="535"/>
      <c r="F71" s="535"/>
      <c r="G71" s="576"/>
      <c r="H71" s="518"/>
      <c r="I71" s="577"/>
      <c r="J71" s="577"/>
      <c r="K71" s="577"/>
      <c r="L71" s="509"/>
      <c r="M71" s="509"/>
      <c r="N71" s="509"/>
      <c r="O71" s="55"/>
      <c r="P71" s="55"/>
      <c r="Q71" s="55"/>
    </row>
    <row r="72" spans="1:17">
      <c r="A72" s="580"/>
      <c r="B72" s="518"/>
      <c r="C72" s="518"/>
      <c r="D72" s="43">
        <f>'5-. Identificación de Riesgos'!C72</f>
        <v>0</v>
      </c>
      <c r="E72" s="535"/>
      <c r="F72" s="535"/>
      <c r="G72" s="576"/>
      <c r="H72" s="518"/>
      <c r="I72" s="577"/>
      <c r="J72" s="577"/>
      <c r="K72" s="577"/>
      <c r="L72" s="509"/>
      <c r="M72" s="509"/>
      <c r="N72" s="509"/>
      <c r="O72" s="55"/>
      <c r="P72" s="55"/>
      <c r="Q72" s="55"/>
    </row>
    <row r="73" spans="1:17">
      <c r="A73" s="580"/>
      <c r="B73" s="518"/>
      <c r="C73" s="518"/>
      <c r="D73" s="43" t="e">
        <f>'5-. Identificación de Riesgos'!#REF!</f>
        <v>#REF!</v>
      </c>
      <c r="E73" s="535"/>
      <c r="F73" s="535"/>
      <c r="G73" s="576"/>
      <c r="H73" s="518"/>
      <c r="I73" s="577"/>
      <c r="J73" s="577"/>
      <c r="K73" s="577"/>
      <c r="L73" s="509"/>
      <c r="M73" s="509"/>
      <c r="N73" s="509"/>
      <c r="O73" s="55"/>
      <c r="P73" s="55"/>
      <c r="Q73" s="55"/>
    </row>
    <row r="74" spans="1:17">
      <c r="A74" s="580"/>
      <c r="B74" s="518"/>
      <c r="C74" s="518"/>
      <c r="D74" s="43">
        <f>'5-. Identificación de Riesgos'!C73</f>
        <v>0</v>
      </c>
      <c r="E74" s="535"/>
      <c r="F74" s="535"/>
      <c r="G74" s="576"/>
      <c r="H74" s="518"/>
      <c r="I74" s="577"/>
      <c r="J74" s="577"/>
      <c r="K74" s="577"/>
      <c r="L74" s="509"/>
      <c r="M74" s="509"/>
      <c r="N74" s="509"/>
      <c r="O74" s="55"/>
      <c r="P74" s="55"/>
      <c r="Q74" s="55"/>
    </row>
    <row r="75" spans="1:17">
      <c r="A75" s="580"/>
      <c r="B75" s="518"/>
      <c r="C75" s="518"/>
      <c r="D75" s="43">
        <f>'5-. Identificación de Riesgos'!C75</f>
        <v>0</v>
      </c>
      <c r="E75" s="535"/>
      <c r="F75" s="535"/>
      <c r="G75" s="576"/>
      <c r="H75" s="518"/>
      <c r="I75" s="577"/>
      <c r="J75" s="577"/>
      <c r="K75" s="577"/>
      <c r="L75" s="509"/>
      <c r="M75" s="509"/>
      <c r="N75" s="509"/>
      <c r="O75" s="55"/>
      <c r="P75" s="55"/>
      <c r="Q75" s="55"/>
    </row>
    <row r="76" spans="1:17">
      <c r="A76" s="580"/>
      <c r="B76" s="518"/>
      <c r="C76" s="518"/>
      <c r="D76" s="43">
        <f>'5-. Identificación de Riesgos'!C76</f>
        <v>0</v>
      </c>
      <c r="E76" s="535"/>
      <c r="F76" s="535"/>
      <c r="G76" s="576"/>
      <c r="H76" s="518"/>
      <c r="I76" s="577"/>
      <c r="J76" s="577"/>
      <c r="K76" s="577"/>
      <c r="L76" s="509"/>
      <c r="M76" s="509"/>
      <c r="N76" s="509"/>
      <c r="O76" s="55"/>
      <c r="P76" s="55"/>
      <c r="Q76" s="55"/>
    </row>
    <row r="77" spans="1:17">
      <c r="A77" s="580"/>
      <c r="B77" s="518"/>
      <c r="C77" s="518"/>
      <c r="D77" s="43">
        <f>'5-. Identificación de Riesgos'!C79</f>
        <v>0</v>
      </c>
      <c r="E77" s="535"/>
      <c r="F77" s="535"/>
      <c r="G77" s="576"/>
      <c r="H77" s="518"/>
      <c r="I77" s="577"/>
      <c r="J77" s="577"/>
      <c r="K77" s="577"/>
      <c r="L77" s="509"/>
      <c r="M77" s="509"/>
      <c r="N77" s="509"/>
      <c r="O77" s="55"/>
      <c r="P77" s="55"/>
      <c r="Q77" s="55"/>
    </row>
    <row r="78" spans="1:17">
      <c r="A78" s="580"/>
      <c r="B78" s="518"/>
      <c r="C78" s="518"/>
      <c r="D78" s="43" t="e">
        <f>'5-. Identificación de Riesgos'!#REF!</f>
        <v>#REF!</v>
      </c>
      <c r="E78" s="535"/>
      <c r="F78" s="535"/>
      <c r="G78" s="576"/>
      <c r="H78" s="518"/>
      <c r="I78" s="577"/>
      <c r="J78" s="577"/>
      <c r="K78" s="577"/>
      <c r="L78" s="509"/>
      <c r="M78" s="509"/>
      <c r="N78" s="509"/>
      <c r="O78" s="55"/>
      <c r="P78" s="55"/>
      <c r="Q78" s="55"/>
    </row>
    <row r="79" spans="1:17">
      <c r="A79" s="580"/>
      <c r="B79" s="518"/>
      <c r="C79" s="518"/>
      <c r="D79" s="43" t="e">
        <f>'5-. Identificación de Riesgos'!#REF!</f>
        <v>#REF!</v>
      </c>
      <c r="E79" s="535"/>
      <c r="F79" s="535"/>
      <c r="G79" s="576"/>
      <c r="H79" s="518"/>
      <c r="I79" s="578"/>
      <c r="J79" s="578"/>
      <c r="K79" s="578"/>
      <c r="L79" s="573"/>
      <c r="M79" s="573"/>
      <c r="N79" s="573"/>
      <c r="O79" s="55"/>
      <c r="P79" s="55"/>
      <c r="Q79" s="55"/>
    </row>
  </sheetData>
  <mergeCells count="114">
    <mergeCell ref="A20:A29"/>
    <mergeCell ref="B20:B29"/>
    <mergeCell ref="C20:C29"/>
    <mergeCell ref="D20:D29"/>
    <mergeCell ref="F20:F29"/>
    <mergeCell ref="G20:G29"/>
    <mergeCell ref="H20:H29"/>
    <mergeCell ref="J20:J29"/>
    <mergeCell ref="K20:K2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8:A9"/>
    <mergeCell ref="E8:E9"/>
    <mergeCell ref="A6:B6"/>
    <mergeCell ref="C4:Q4"/>
    <mergeCell ref="C5:Q5"/>
    <mergeCell ref="C6:Q6"/>
    <mergeCell ref="L8:L9"/>
    <mergeCell ref="J8:J9"/>
    <mergeCell ref="A10:A19"/>
    <mergeCell ref="B10:B19"/>
    <mergeCell ref="F10:F19"/>
    <mergeCell ref="M10:M19"/>
    <mergeCell ref="N10:N19"/>
    <mergeCell ref="C10:C19"/>
    <mergeCell ref="D10:D19"/>
    <mergeCell ref="G10:G19"/>
    <mergeCell ref="H10:H19"/>
    <mergeCell ref="J10:J19"/>
    <mergeCell ref="K10:K19"/>
    <mergeCell ref="L10:L19"/>
    <mergeCell ref="H30:H39"/>
    <mergeCell ref="J30:J39"/>
    <mergeCell ref="K30:K39"/>
    <mergeCell ref="L30:L39"/>
    <mergeCell ref="M20:M29"/>
    <mergeCell ref="N20:N29"/>
    <mergeCell ref="L40:L49"/>
    <mergeCell ref="M40:M49"/>
    <mergeCell ref="N40:N49"/>
    <mergeCell ref="M30:M39"/>
    <mergeCell ref="N30:N39"/>
    <mergeCell ref="H40:H49"/>
    <mergeCell ref="J40:J49"/>
    <mergeCell ref="K40:K49"/>
    <mergeCell ref="H8:H9"/>
    <mergeCell ref="C8:C9"/>
    <mergeCell ref="K8:K9"/>
    <mergeCell ref="L20:L29"/>
    <mergeCell ref="A70:A79"/>
    <mergeCell ref="B70:B79"/>
    <mergeCell ref="C70:C79"/>
    <mergeCell ref="E70:E79"/>
    <mergeCell ref="F70:F79"/>
    <mergeCell ref="G70:G79"/>
    <mergeCell ref="H70:H79"/>
    <mergeCell ref="I70:I79"/>
    <mergeCell ref="J70:J79"/>
    <mergeCell ref="K70:K79"/>
    <mergeCell ref="L70:L79"/>
    <mergeCell ref="A60:A69"/>
    <mergeCell ref="B60:B69"/>
    <mergeCell ref="C60:C69"/>
    <mergeCell ref="A30:A39"/>
    <mergeCell ref="B30:B39"/>
    <mergeCell ref="C30:C39"/>
    <mergeCell ref="D30:D39"/>
    <mergeCell ref="F30:F39"/>
    <mergeCell ref="G30:G39"/>
    <mergeCell ref="M70:M79"/>
    <mergeCell ref="N70:N79"/>
    <mergeCell ref="G60:G69"/>
    <mergeCell ref="H60:H69"/>
    <mergeCell ref="I60:I69"/>
    <mergeCell ref="J60:J69"/>
    <mergeCell ref="K60:K69"/>
    <mergeCell ref="L60:L69"/>
    <mergeCell ref="M60:M69"/>
    <mergeCell ref="N60:N69"/>
    <mergeCell ref="E60:E69"/>
    <mergeCell ref="F60:F69"/>
    <mergeCell ref="E50:E59"/>
    <mergeCell ref="F50:F59"/>
    <mergeCell ref="A40:A49"/>
    <mergeCell ref="B40:B49"/>
    <mergeCell ref="C40:C49"/>
    <mergeCell ref="D40:D49"/>
    <mergeCell ref="F40:F49"/>
    <mergeCell ref="G40:G49"/>
    <mergeCell ref="N50:N59"/>
    <mergeCell ref="G50:G59"/>
    <mergeCell ref="I50:I59"/>
    <mergeCell ref="J50:J59"/>
    <mergeCell ref="K50:K59"/>
    <mergeCell ref="L50:L59"/>
    <mergeCell ref="A50:A59"/>
    <mergeCell ref="B50:B59"/>
    <mergeCell ref="C50:C59"/>
    <mergeCell ref="M50:M59"/>
    <mergeCell ref="H50:H59"/>
  </mergeCells>
  <conditionalFormatting sqref="E50">
    <cfRule type="containsText" dxfId="434" priority="420" operator="containsText" text="Media">
      <formula>NOT(ISERROR(SEARCH("Media",E50)))</formula>
    </cfRule>
    <cfRule type="containsText" dxfId="433" priority="422" operator="containsText" text="Muy baja">
      <formula>NOT(ISERROR(SEARCH("Muy baja",E50)))</formula>
    </cfRule>
    <cfRule type="containsText" dxfId="432" priority="421" operator="containsText" text="Baja">
      <formula>NOT(ISERROR(SEARCH("Baja",E50)))</formula>
    </cfRule>
    <cfRule type="containsText" dxfId="431" priority="413" operator="containsText" text="Baja">
      <formula>NOT(ISERROR(SEARCH("Baja",E50)))</formula>
    </cfRule>
    <cfRule type="containsText" dxfId="430" priority="419" operator="containsText" text="Alta">
      <formula>NOT(ISERROR(SEARCH("Alta",E50)))</formula>
    </cfRule>
    <cfRule type="containsText" dxfId="429" priority="418" operator="containsText" text="Muy bajo">
      <formula>NOT(ISERROR(SEARCH("Muy bajo",E50)))</formula>
    </cfRule>
    <cfRule type="containsText" dxfId="428" priority="417" operator="containsText" text="Muy Baja'Tabla probabilidad'!">
      <formula>NOT(ISERROR(SEARCH("Muy Baja'Tabla probabilidad'!",E50)))</formula>
    </cfRule>
    <cfRule type="containsText" dxfId="427" priority="416" operator="containsText" text="Muy Baja">
      <formula>NOT(ISERROR(SEARCH("Muy Baja",E50)))</formula>
    </cfRule>
    <cfRule type="containsText" dxfId="426" priority="414" operator="containsText" text="Muy Baja">
      <formula>NOT(ISERROR(SEARCH("Muy Baja",E50)))</formula>
    </cfRule>
    <cfRule type="cellIs" dxfId="425" priority="426" operator="between">
      <formula>0</formula>
      <formula>2</formula>
    </cfRule>
    <cfRule type="cellIs" dxfId="424" priority="425" operator="between">
      <formula>1</formula>
      <formula>2</formula>
    </cfRule>
  </conditionalFormatting>
  <conditionalFormatting sqref="E60">
    <cfRule type="cellIs" dxfId="423" priority="202" operator="between">
      <formula>1</formula>
      <formula>2</formula>
    </cfRule>
    <cfRule type="cellIs" dxfId="422" priority="203" operator="between">
      <formula>0</formula>
      <formula>2</formula>
    </cfRule>
    <cfRule type="containsText" dxfId="421" priority="197" operator="containsText" text="Media">
      <formula>NOT(ISERROR(SEARCH("Media",E60)))</formula>
    </cfRule>
    <cfRule type="containsText" dxfId="420" priority="199" operator="containsText" text="Muy baja">
      <formula>NOT(ISERROR(SEARCH("Muy baja",E60)))</formula>
    </cfRule>
    <cfRule type="containsText" dxfId="419" priority="198" operator="containsText" text="Baja">
      <formula>NOT(ISERROR(SEARCH("Baja",E60)))</formula>
    </cfRule>
    <cfRule type="containsText" dxfId="418" priority="196" operator="containsText" text="Alta">
      <formula>NOT(ISERROR(SEARCH("Alta",E60)))</formula>
    </cfRule>
    <cfRule type="containsText" dxfId="417" priority="195" operator="containsText" text="Muy bajo">
      <formula>NOT(ISERROR(SEARCH("Muy bajo",E60)))</formula>
    </cfRule>
    <cfRule type="containsText" dxfId="416" priority="194" operator="containsText" text="Muy Baja'Tabla probabilidad'!">
      <formula>NOT(ISERROR(SEARCH("Muy Baja'Tabla probabilidad'!",E60)))</formula>
    </cfRule>
    <cfRule type="containsText" dxfId="415" priority="193" operator="containsText" text="Muy Baja">
      <formula>NOT(ISERROR(SEARCH("Muy Baja",E60)))</formula>
    </cfRule>
    <cfRule type="containsText" dxfId="414" priority="191" operator="containsText" text="Muy Baja">
      <formula>NOT(ISERROR(SEARCH("Muy Baja",E60)))</formula>
    </cfRule>
    <cfRule type="containsText" dxfId="413" priority="190" operator="containsText" text="Baja">
      <formula>NOT(ISERROR(SEARCH("Baja",E60)))</formula>
    </cfRule>
  </conditionalFormatting>
  <conditionalFormatting sqref="E70">
    <cfRule type="containsText" dxfId="412" priority="95" operator="containsText" text="Muy bajo">
      <formula>NOT(ISERROR(SEARCH("Muy bajo",E70)))</formula>
    </cfRule>
    <cfRule type="containsText" dxfId="411" priority="94" operator="containsText" text="Muy Baja'Tabla probabilidad'!">
      <formula>NOT(ISERROR(SEARCH("Muy Baja'Tabla probabilidad'!",E70)))</formula>
    </cfRule>
    <cfRule type="containsText" dxfId="410" priority="90" operator="containsText" text="Baja">
      <formula>NOT(ISERROR(SEARCH("Baja",E70)))</formula>
    </cfRule>
    <cfRule type="containsText" dxfId="409" priority="91" operator="containsText" text="Muy Baja">
      <formula>NOT(ISERROR(SEARCH("Muy Baja",E70)))</formula>
    </cfRule>
    <cfRule type="containsText" dxfId="408" priority="93" operator="containsText" text="Muy Baja">
      <formula>NOT(ISERROR(SEARCH("Muy Baja",E70)))</formula>
    </cfRule>
    <cfRule type="cellIs" dxfId="407" priority="103" operator="between">
      <formula>0</formula>
      <formula>2</formula>
    </cfRule>
    <cfRule type="cellIs" dxfId="406" priority="102" operator="between">
      <formula>1</formula>
      <formula>2</formula>
    </cfRule>
    <cfRule type="containsText" dxfId="405" priority="98" operator="containsText" text="Baja">
      <formula>NOT(ISERROR(SEARCH("Baja",E70)))</formula>
    </cfRule>
    <cfRule type="containsText" dxfId="404" priority="99" operator="containsText" text="Muy baja">
      <formula>NOT(ISERROR(SEARCH("Muy baja",E70)))</formula>
    </cfRule>
    <cfRule type="containsText" dxfId="403" priority="97" operator="containsText" text="Media">
      <formula>NOT(ISERROR(SEARCH("Media",E70)))</formula>
    </cfRule>
    <cfRule type="containsText" dxfId="402" priority="96" operator="containsText" text="Alta">
      <formula>NOT(ISERROR(SEARCH("Alta",E70)))</formula>
    </cfRule>
  </conditionalFormatting>
  <conditionalFormatting sqref="E50:F50">
    <cfRule type="containsText" dxfId="401" priority="244" operator="containsText" text="Alta">
      <formula>NOT(ISERROR(SEARCH("Alta",E50)))</formula>
    </cfRule>
    <cfRule type="containsText" dxfId="400" priority="242" operator="containsText" text="Baja">
      <formula>NOT(ISERROR(SEARCH("Baja",E50)))</formula>
    </cfRule>
    <cfRule type="containsText" dxfId="399" priority="241" operator="containsText" text="Muy Baja">
      <formula>NOT(ISERROR(SEARCH("Muy Baja",E50)))</formula>
    </cfRule>
    <cfRule type="containsText" dxfId="398" priority="243" operator="containsText" text="Muy Alta">
      <formula>NOT(ISERROR(SEARCH("Muy Alta",E50)))</formula>
    </cfRule>
    <cfRule type="containsText" dxfId="397" priority="247" operator="containsText" text="Media">
      <formula>NOT(ISERROR(SEARCH("Media",E50)))</formula>
    </cfRule>
    <cfRule type="containsText" dxfId="396" priority="245" operator="containsText" text="Media">
      <formula>NOT(ISERROR(SEARCH("Media",E50)))</formula>
    </cfRule>
    <cfRule type="containsText" dxfId="395" priority="250" operator="containsText" text="Muy Baja">
      <formula>NOT(ISERROR(SEARCH("Muy Baja",E50)))</formula>
    </cfRule>
    <cfRule type="containsText" dxfId="394" priority="251" operator="containsText" text="Muy Baja">
      <formula>NOT(ISERROR(SEARCH("Muy Baja",E50)))</formula>
    </cfRule>
    <cfRule type="containsText" dxfId="393" priority="246" operator="containsText" text="Media">
      <formula>NOT(ISERROR(SEARCH("Media",E50)))</formula>
    </cfRule>
  </conditionalFormatting>
  <conditionalFormatting sqref="E60:F60">
    <cfRule type="containsText" dxfId="392" priority="126" operator="containsText" text="Media">
      <formula>NOT(ISERROR(SEARCH("Media",E60)))</formula>
    </cfRule>
    <cfRule type="containsText" dxfId="391" priority="123" operator="containsText" text="Alta">
      <formula>NOT(ISERROR(SEARCH("Alta",E60)))</formula>
    </cfRule>
    <cfRule type="containsText" dxfId="390" priority="129" operator="containsText" text="Muy Baja">
      <formula>NOT(ISERROR(SEARCH("Muy Baja",E60)))</formula>
    </cfRule>
    <cfRule type="containsText" dxfId="389" priority="130" operator="containsText" text="Muy Baja">
      <formula>NOT(ISERROR(SEARCH("Muy Baja",E60)))</formula>
    </cfRule>
    <cfRule type="containsText" dxfId="388" priority="122" operator="containsText" text="Muy Alta">
      <formula>NOT(ISERROR(SEARCH("Muy Alta",E60)))</formula>
    </cfRule>
    <cfRule type="containsText" dxfId="387" priority="124" operator="containsText" text="Media">
      <formula>NOT(ISERROR(SEARCH("Media",E60)))</formula>
    </cfRule>
    <cfRule type="containsText" dxfId="386" priority="125" operator="containsText" text="Media">
      <formula>NOT(ISERROR(SEARCH("Media",E60)))</formula>
    </cfRule>
    <cfRule type="containsText" dxfId="385" priority="120" operator="containsText" text="Muy Baja">
      <formula>NOT(ISERROR(SEARCH("Muy Baja",E60)))</formula>
    </cfRule>
    <cfRule type="containsText" dxfId="384" priority="121" operator="containsText" text="Baja">
      <formula>NOT(ISERROR(SEARCH("Baja",E60)))</formula>
    </cfRule>
  </conditionalFormatting>
  <conditionalFormatting sqref="E70:F70">
    <cfRule type="containsText" dxfId="383" priority="35" operator="containsText" text="Muy Baja">
      <formula>NOT(ISERROR(SEARCH("Muy Baja",E70)))</formula>
    </cfRule>
    <cfRule type="containsText" dxfId="382" priority="31" operator="containsText" text="Media">
      <formula>NOT(ISERROR(SEARCH("Media",E70)))</formula>
    </cfRule>
    <cfRule type="containsText" dxfId="381" priority="30" operator="containsText" text="Media">
      <formula>NOT(ISERROR(SEARCH("Media",E70)))</formula>
    </cfRule>
    <cfRule type="containsText" dxfId="380" priority="29" operator="containsText" text="Media">
      <formula>NOT(ISERROR(SEARCH("Media",E70)))</formula>
    </cfRule>
    <cfRule type="containsText" dxfId="379" priority="26" operator="containsText" text="Baja">
      <formula>NOT(ISERROR(SEARCH("Baja",E70)))</formula>
    </cfRule>
    <cfRule type="containsText" dxfId="378" priority="28" operator="containsText" text="Alta">
      <formula>NOT(ISERROR(SEARCH("Alta",E70)))</formula>
    </cfRule>
    <cfRule type="containsText" dxfId="377" priority="34" operator="containsText" text="Muy Baja">
      <formula>NOT(ISERROR(SEARCH("Muy Baja",E70)))</formula>
    </cfRule>
    <cfRule type="containsText" dxfId="376" priority="27" operator="containsText" text="Muy Alta">
      <formula>NOT(ISERROR(SEARCH("Muy Alta",E70)))</formula>
    </cfRule>
    <cfRule type="containsText" dxfId="375" priority="25" operator="containsText" text="Muy Baja">
      <formula>NOT(ISERROR(SEARCH("Muy Baja",E70)))</formula>
    </cfRule>
  </conditionalFormatting>
  <conditionalFormatting sqref="F10 F20 F30">
    <cfRule type="containsText" dxfId="374" priority="852" operator="containsText" text="Media">
      <formula>NOT(ISERROR(SEARCH("Media",F10)))</formula>
    </cfRule>
    <cfRule type="containsText" dxfId="373" priority="853" operator="containsText" text="Media">
      <formula>NOT(ISERROR(SEARCH("Media",F10)))</formula>
    </cfRule>
    <cfRule type="containsText" dxfId="372" priority="854" operator="containsText" text="Media">
      <formula>NOT(ISERROR(SEARCH("Media",F10)))</formula>
    </cfRule>
    <cfRule type="containsText" dxfId="371" priority="855" operator="containsText" text="Muy Baja">
      <formula>NOT(ISERROR(SEARCH("Muy Baja",F10)))</formula>
    </cfRule>
    <cfRule type="containsText" dxfId="370" priority="856" operator="containsText" text="Baja">
      <formula>NOT(ISERROR(SEARCH("Baja",F10)))</formula>
    </cfRule>
    <cfRule type="containsText" dxfId="369" priority="857" operator="containsText" text="Muy Baja">
      <formula>NOT(ISERROR(SEARCH("Muy Baja",F10)))</formula>
    </cfRule>
    <cfRule type="containsText" dxfId="368" priority="858" operator="containsText" text="Muy Baja">
      <formula>NOT(ISERROR(SEARCH("Muy Baja",F10)))</formula>
    </cfRule>
    <cfRule type="containsText" dxfId="367" priority="859" operator="containsText" text="Muy Baja">
      <formula>NOT(ISERROR(SEARCH("Muy Baja",F10)))</formula>
    </cfRule>
    <cfRule type="containsText" dxfId="366" priority="860" operator="containsText" text="Muy Baja'Tabla probabilidad'!">
      <formula>NOT(ISERROR(SEARCH("Muy Baja'Tabla probabilidad'!",F10)))</formula>
    </cfRule>
    <cfRule type="containsText" dxfId="365" priority="861" operator="containsText" text="Muy bajo">
      <formula>NOT(ISERROR(SEARCH("Muy bajo",F10)))</formula>
    </cfRule>
    <cfRule type="containsText" dxfId="364" priority="862" operator="containsText" text="Alta">
      <formula>NOT(ISERROR(SEARCH("Alta",F10)))</formula>
    </cfRule>
    <cfRule type="containsText" dxfId="363" priority="863" operator="containsText" text="Media">
      <formula>NOT(ISERROR(SEARCH("Media",F10)))</formula>
    </cfRule>
    <cfRule type="containsText" dxfId="362" priority="864" operator="containsText" text="Baja">
      <formula>NOT(ISERROR(SEARCH("Baja",F10)))</formula>
    </cfRule>
    <cfRule type="containsText" dxfId="361" priority="865" operator="containsText" text="Muy baja">
      <formula>NOT(ISERROR(SEARCH("Muy baja",F10)))</formula>
    </cfRule>
    <cfRule type="cellIs" dxfId="360" priority="869" operator="between">
      <formula>0</formula>
      <formula>2</formula>
    </cfRule>
    <cfRule type="cellIs" dxfId="359" priority="868" operator="between">
      <formula>1</formula>
      <formula>2</formula>
    </cfRule>
    <cfRule type="containsText" dxfId="358" priority="847" operator="containsText" text="Muy Baja">
      <formula>NOT(ISERROR(SEARCH("Muy Baja",F10)))</formula>
    </cfRule>
    <cfRule type="containsText" dxfId="357" priority="848" operator="containsText" text="Baja">
      <formula>NOT(ISERROR(SEARCH("Baja",F10)))</formula>
    </cfRule>
    <cfRule type="containsText" dxfId="356" priority="849" operator="containsText" text="Muy Alta">
      <formula>NOT(ISERROR(SEARCH("Muy Alta",F10)))</formula>
    </cfRule>
    <cfRule type="containsText" dxfId="355" priority="851" operator="containsText" text="Alta">
      <formula>NOT(ISERROR(SEARCH("Alta",F10)))</formula>
    </cfRule>
  </conditionalFormatting>
  <conditionalFormatting sqref="F40">
    <cfRule type="containsText" dxfId="354" priority="520" operator="containsText" text="Muy Baja">
      <formula>NOT(ISERROR(SEARCH("Muy Baja",F40)))</formula>
    </cfRule>
    <cfRule type="containsText" dxfId="353" priority="511" operator="containsText" text="Muy Baja">
      <formula>NOT(ISERROR(SEARCH("Muy Baja",F40)))</formula>
    </cfRule>
    <cfRule type="containsText" dxfId="352" priority="512" operator="containsText" text="Baja">
      <formula>NOT(ISERROR(SEARCH("Baja",F40)))</formula>
    </cfRule>
    <cfRule type="cellIs" dxfId="351" priority="532" operator="between">
      <formula>0</formula>
      <formula>2</formula>
    </cfRule>
    <cfRule type="cellIs" dxfId="350" priority="531" operator="between">
      <formula>1</formula>
      <formula>2</formula>
    </cfRule>
    <cfRule type="containsText" dxfId="349" priority="528" operator="containsText" text="Muy baja">
      <formula>NOT(ISERROR(SEARCH("Muy baja",F40)))</formula>
    </cfRule>
    <cfRule type="containsText" dxfId="348" priority="527" operator="containsText" text="Baja">
      <formula>NOT(ISERROR(SEARCH("Baja",F40)))</formula>
    </cfRule>
    <cfRule type="containsText" dxfId="347" priority="526" operator="containsText" text="Media">
      <formula>NOT(ISERROR(SEARCH("Media",F40)))</formula>
    </cfRule>
    <cfRule type="containsText" dxfId="346" priority="525" operator="containsText" text="Alta">
      <formula>NOT(ISERROR(SEARCH("Alta",F40)))</formula>
    </cfRule>
    <cfRule type="containsText" dxfId="345" priority="524" operator="containsText" text="Muy bajo">
      <formula>NOT(ISERROR(SEARCH("Muy bajo",F40)))</formula>
    </cfRule>
    <cfRule type="containsText" dxfId="344" priority="523" operator="containsText" text="Muy Baja'Tabla probabilidad'!">
      <formula>NOT(ISERROR(SEARCH("Muy Baja'Tabla probabilidad'!",F40)))</formula>
    </cfRule>
    <cfRule type="containsText" dxfId="343" priority="522" operator="containsText" text="Muy Baja">
      <formula>NOT(ISERROR(SEARCH("Muy Baja",F40)))</formula>
    </cfRule>
    <cfRule type="containsText" dxfId="342" priority="521" operator="containsText" text="Muy Baja">
      <formula>NOT(ISERROR(SEARCH("Muy Baja",F40)))</formula>
    </cfRule>
    <cfRule type="containsText" dxfId="341" priority="513" operator="containsText" text="Muy Alta">
      <formula>NOT(ISERROR(SEARCH("Muy Alta",F40)))</formula>
    </cfRule>
    <cfRule type="containsText" dxfId="340" priority="519" operator="containsText" text="Baja">
      <formula>NOT(ISERROR(SEARCH("Baja",F40)))</formula>
    </cfRule>
    <cfRule type="containsText" dxfId="339" priority="518" operator="containsText" text="Muy Baja">
      <formula>NOT(ISERROR(SEARCH("Muy Baja",F40)))</formula>
    </cfRule>
    <cfRule type="containsText" dxfId="338" priority="517" operator="containsText" text="Media">
      <formula>NOT(ISERROR(SEARCH("Media",F40)))</formula>
    </cfRule>
    <cfRule type="containsText" dxfId="337" priority="516" operator="containsText" text="Media">
      <formula>NOT(ISERROR(SEARCH("Media",F40)))</formula>
    </cfRule>
    <cfRule type="containsText" dxfId="336" priority="515" operator="containsText" text="Media">
      <formula>NOT(ISERROR(SEARCH("Media",F40)))</formula>
    </cfRule>
    <cfRule type="containsText" dxfId="335" priority="514" operator="containsText" text="Alta">
      <formula>NOT(ISERROR(SEARCH("Alta",F40)))</formula>
    </cfRule>
  </conditionalFormatting>
  <conditionalFormatting sqref="F50">
    <cfRule type="cellIs" dxfId="334" priority="261" operator="between">
      <formula>1</formula>
      <formula>2</formula>
    </cfRule>
    <cfRule type="cellIs" dxfId="333" priority="262" operator="between">
      <formula>0</formula>
      <formula>2</formula>
    </cfRule>
    <cfRule type="containsText" dxfId="332" priority="257" operator="containsText" text="Baja">
      <formula>NOT(ISERROR(SEARCH("Baja",F50)))</formula>
    </cfRule>
    <cfRule type="containsText" dxfId="331" priority="256" operator="containsText" text="Media">
      <formula>NOT(ISERROR(SEARCH("Media",F50)))</formula>
    </cfRule>
    <cfRule type="containsText" dxfId="330" priority="255" operator="containsText" text="Alta">
      <formula>NOT(ISERROR(SEARCH("Alta",F50)))</formula>
    </cfRule>
    <cfRule type="containsText" dxfId="329" priority="254" operator="containsText" text="Muy bajo">
      <formula>NOT(ISERROR(SEARCH("Muy bajo",F50)))</formula>
    </cfRule>
    <cfRule type="containsText" dxfId="328" priority="253" operator="containsText" text="Muy Baja'Tabla probabilidad'!">
      <formula>NOT(ISERROR(SEARCH("Muy Baja'Tabla probabilidad'!",F50)))</formula>
    </cfRule>
    <cfRule type="containsText" dxfId="327" priority="258" operator="containsText" text="Muy baja">
      <formula>NOT(ISERROR(SEARCH("Muy baja",F50)))</formula>
    </cfRule>
    <cfRule type="containsText" dxfId="326" priority="252" operator="containsText" text="Muy Baja">
      <formula>NOT(ISERROR(SEARCH("Muy Baja",F50)))</formula>
    </cfRule>
    <cfRule type="containsText" dxfId="325" priority="249" operator="containsText" text="Baja">
      <formula>NOT(ISERROR(SEARCH("Baja",F50)))</formula>
    </cfRule>
    <cfRule type="containsText" dxfId="324" priority="248" operator="containsText" text="Muy Baja">
      <formula>NOT(ISERROR(SEARCH("Muy Baja",F50)))</formula>
    </cfRule>
  </conditionalFormatting>
  <conditionalFormatting sqref="F60">
    <cfRule type="containsText" dxfId="323" priority="136" operator="containsText" text="Baja">
      <formula>NOT(ISERROR(SEARCH("Baja",F60)))</formula>
    </cfRule>
    <cfRule type="containsText" dxfId="322" priority="137" operator="containsText" text="Muy baja">
      <formula>NOT(ISERROR(SEARCH("Muy baja",F60)))</formula>
    </cfRule>
    <cfRule type="cellIs" dxfId="321" priority="140" operator="between">
      <formula>1</formula>
      <formula>2</formula>
    </cfRule>
    <cfRule type="cellIs" dxfId="320" priority="141" operator="between">
      <formula>0</formula>
      <formula>2</formula>
    </cfRule>
    <cfRule type="containsText" dxfId="319" priority="127" operator="containsText" text="Muy Baja">
      <formula>NOT(ISERROR(SEARCH("Muy Baja",F60)))</formula>
    </cfRule>
    <cfRule type="containsText" dxfId="318" priority="128" operator="containsText" text="Baja">
      <formula>NOT(ISERROR(SEARCH("Baja",F60)))</formula>
    </cfRule>
    <cfRule type="containsText" dxfId="317" priority="131" operator="containsText" text="Muy Baja">
      <formula>NOT(ISERROR(SEARCH("Muy Baja",F60)))</formula>
    </cfRule>
    <cfRule type="containsText" dxfId="316" priority="132" operator="containsText" text="Muy Baja'Tabla probabilidad'!">
      <formula>NOT(ISERROR(SEARCH("Muy Baja'Tabla probabilidad'!",F60)))</formula>
    </cfRule>
    <cfRule type="containsText" dxfId="315" priority="133" operator="containsText" text="Muy bajo">
      <formula>NOT(ISERROR(SEARCH("Muy bajo",F60)))</formula>
    </cfRule>
    <cfRule type="containsText" dxfId="314" priority="134" operator="containsText" text="Alta">
      <formula>NOT(ISERROR(SEARCH("Alta",F60)))</formula>
    </cfRule>
    <cfRule type="containsText" dxfId="313" priority="135" operator="containsText" text="Media">
      <formula>NOT(ISERROR(SEARCH("Media",F60)))</formula>
    </cfRule>
  </conditionalFormatting>
  <conditionalFormatting sqref="F70">
    <cfRule type="containsText" dxfId="312" priority="42" operator="containsText" text="Muy baja">
      <formula>NOT(ISERROR(SEARCH("Muy baja",F70)))</formula>
    </cfRule>
    <cfRule type="containsText" dxfId="311" priority="40" operator="containsText" text="Media">
      <formula>NOT(ISERROR(SEARCH("Media",F70)))</formula>
    </cfRule>
    <cfRule type="containsText" dxfId="310" priority="39" operator="containsText" text="Alta">
      <formula>NOT(ISERROR(SEARCH("Alta",F70)))</formula>
    </cfRule>
    <cfRule type="containsText" dxfId="309" priority="37" operator="containsText" text="Muy Baja'Tabla probabilidad'!">
      <formula>NOT(ISERROR(SEARCH("Muy Baja'Tabla probabilidad'!",F70)))</formula>
    </cfRule>
    <cfRule type="containsText" dxfId="308" priority="36" operator="containsText" text="Muy Baja">
      <formula>NOT(ISERROR(SEARCH("Muy Baja",F70)))</formula>
    </cfRule>
    <cfRule type="containsText" dxfId="307" priority="33" operator="containsText" text="Baja">
      <formula>NOT(ISERROR(SEARCH("Baja",F70)))</formula>
    </cfRule>
    <cfRule type="containsText" dxfId="306" priority="32" operator="containsText" text="Muy Baja">
      <formula>NOT(ISERROR(SEARCH("Muy Baja",F70)))</formula>
    </cfRule>
    <cfRule type="containsText" dxfId="305" priority="41" operator="containsText" text="Baja">
      <formula>NOT(ISERROR(SEARCH("Baja",F70)))</formula>
    </cfRule>
    <cfRule type="containsText" dxfId="304" priority="38" operator="containsText" text="Muy bajo">
      <formula>NOT(ISERROR(SEARCH("Muy bajo",F70)))</formula>
    </cfRule>
    <cfRule type="cellIs" dxfId="303" priority="46" operator="between">
      <formula>0</formula>
      <formula>2</formula>
    </cfRule>
    <cfRule type="cellIs" dxfId="302" priority="45" operator="between">
      <formula>1</formula>
      <formula>2</formula>
    </cfRule>
  </conditionalFormatting>
  <conditionalFormatting sqref="G10 G20 G30">
    <cfRule type="containsText" dxfId="301" priority="843" operator="containsText" text="Alta">
      <formula>NOT(ISERROR(SEARCH("Alta",G10)))</formula>
    </cfRule>
    <cfRule type="containsText" dxfId="300" priority="841" operator="containsText" text="Catastrófico">
      <formula>NOT(ISERROR(SEARCH("Catastrófico",G10)))</formula>
    </cfRule>
    <cfRule type="containsText" dxfId="299" priority="842" operator="containsText" text="Mayor">
      <formula>NOT(ISERROR(SEARCH("Mayor",G10)))</formula>
    </cfRule>
    <cfRule type="containsText" dxfId="298" priority="844" operator="containsText" text="Moderado">
      <formula>NOT(ISERROR(SEARCH("Moderado",G10)))</formula>
    </cfRule>
    <cfRule type="containsText" dxfId="297" priority="845" operator="containsText" text="Menor">
      <formula>NOT(ISERROR(SEARCH("Menor",G10)))</formula>
    </cfRule>
    <cfRule type="containsText" dxfId="296" priority="846" operator="containsText" text="Leve">
      <formula>NOT(ISERROR(SEARCH("Leve",G10)))</formula>
    </cfRule>
  </conditionalFormatting>
  <conditionalFormatting sqref="G40">
    <cfRule type="containsText" dxfId="295" priority="505" operator="containsText" text="Catastrófico">
      <formula>NOT(ISERROR(SEARCH("Catastrófico",G40)))</formula>
    </cfRule>
    <cfRule type="containsText" dxfId="294" priority="510" operator="containsText" text="Leve">
      <formula>NOT(ISERROR(SEARCH("Leve",G40)))</formula>
    </cfRule>
    <cfRule type="containsText" dxfId="293" priority="509" operator="containsText" text="Menor">
      <formula>NOT(ISERROR(SEARCH("Menor",G40)))</formula>
    </cfRule>
    <cfRule type="containsText" dxfId="292" priority="508" operator="containsText" text="Moderado">
      <formula>NOT(ISERROR(SEARCH("Moderado",G40)))</formula>
    </cfRule>
    <cfRule type="containsText" dxfId="291" priority="507" operator="containsText" text="Alta">
      <formula>NOT(ISERROR(SEARCH("Alta",G40)))</formula>
    </cfRule>
    <cfRule type="containsText" dxfId="290" priority="506" operator="containsText" text="Mayor">
      <formula>NOT(ISERROR(SEARCH("Mayor",G40)))</formula>
    </cfRule>
  </conditionalFormatting>
  <conditionalFormatting sqref="G50">
    <cfRule type="containsText" dxfId="289" priority="206" operator="containsText" text="Bajo">
      <formula>NOT(ISERROR(SEARCH("Bajo",G50)))</formula>
    </cfRule>
    <cfRule type="containsText" dxfId="288" priority="204" operator="containsText" text="Extremo">
      <formula>NOT(ISERROR(SEARCH("Extremo",G50)))</formula>
    </cfRule>
    <cfRule type="containsText" dxfId="287" priority="205" operator="containsText" text="Alto">
      <formula>NOT(ISERROR(SEARCH("Alto",G50)))</formula>
    </cfRule>
    <cfRule type="containsText" dxfId="286" priority="207" operator="containsText" text="Moderado">
      <formula>NOT(ISERROR(SEARCH("Moderado",G50)))</formula>
    </cfRule>
  </conditionalFormatting>
  <conditionalFormatting sqref="G60">
    <cfRule type="containsText" dxfId="285" priority="117" operator="containsText" text="Bajo">
      <formula>NOT(ISERROR(SEARCH("Bajo",G60)))</formula>
    </cfRule>
    <cfRule type="containsText" dxfId="284" priority="116" operator="containsText" text="Alto">
      <formula>NOT(ISERROR(SEARCH("Alto",G60)))</formula>
    </cfRule>
    <cfRule type="containsText" dxfId="283" priority="118" operator="containsText" text="Moderado">
      <formula>NOT(ISERROR(SEARCH("Moderado",G60)))</formula>
    </cfRule>
    <cfRule type="containsText" dxfId="282" priority="115" operator="containsText" text="Extremo">
      <formula>NOT(ISERROR(SEARCH("Extremo",G60)))</formula>
    </cfRule>
  </conditionalFormatting>
  <conditionalFormatting sqref="G70">
    <cfRule type="containsText" dxfId="281" priority="23" operator="containsText" text="Moderado">
      <formula>NOT(ISERROR(SEARCH("Moderado",G70)))</formula>
    </cfRule>
    <cfRule type="containsText" dxfId="280" priority="22" operator="containsText" text="Bajo">
      <formula>NOT(ISERROR(SEARCH("Bajo",G70)))</formula>
    </cfRule>
    <cfRule type="containsText" dxfId="279" priority="21" operator="containsText" text="Alto">
      <formula>NOT(ISERROR(SEARCH("Alto",G70)))</formula>
    </cfRule>
    <cfRule type="containsText" dxfId="278" priority="20" operator="containsText" text="Extremo">
      <formula>NOT(ISERROR(SEARCH("Extremo",G70)))</formula>
    </cfRule>
  </conditionalFormatting>
  <conditionalFormatting sqref="G50:H50">
    <cfRule type="containsText" dxfId="277" priority="208" operator="containsText" text="Extremo">
      <formula>NOT(ISERROR(SEARCH("Extremo",G50)))</formula>
    </cfRule>
  </conditionalFormatting>
  <conditionalFormatting sqref="G60:H60">
    <cfRule type="containsText" dxfId="276" priority="119" operator="containsText" text="Extremo">
      <formula>NOT(ISERROR(SEARCH("Extremo",G60)))</formula>
    </cfRule>
  </conditionalFormatting>
  <conditionalFormatting sqref="G70:H70">
    <cfRule type="containsText" dxfId="275" priority="24" operator="containsText" text="Extremo">
      <formula>NOT(ISERROR(SEARCH("Extremo",G70)))</formula>
    </cfRule>
  </conditionalFormatting>
  <conditionalFormatting sqref="H50">
    <cfRule type="containsText" dxfId="274" priority="361" operator="containsText" text="Moderado">
      <formula>NOT(ISERROR(SEARCH("Moderado",H50)))</formula>
    </cfRule>
    <cfRule type="containsText" dxfId="273" priority="362" operator="containsText" text="Extremo">
      <formula>NOT(ISERROR(SEARCH("Extremo",H50)))</formula>
    </cfRule>
    <cfRule type="containsText" dxfId="272" priority="359" operator="containsText" text="Alto">
      <formula>NOT(ISERROR(SEARCH("Alto",H50)))</formula>
    </cfRule>
    <cfRule type="containsText" dxfId="271" priority="360" operator="containsText" text="Bajo">
      <formula>NOT(ISERROR(SEARCH("Bajo",H50)))</formula>
    </cfRule>
  </conditionalFormatting>
  <conditionalFormatting sqref="H60">
    <cfRule type="containsText" dxfId="270" priority="163" operator="containsText" text="Alto">
      <formula>NOT(ISERROR(SEARCH("Alto",H60)))</formula>
    </cfRule>
    <cfRule type="containsText" dxfId="269" priority="166" operator="containsText" text="Extremo">
      <formula>NOT(ISERROR(SEARCH("Extremo",H60)))</formula>
    </cfRule>
    <cfRule type="containsText" dxfId="268" priority="164" operator="containsText" text="Bajo">
      <formula>NOT(ISERROR(SEARCH("Bajo",H60)))</formula>
    </cfRule>
    <cfRule type="containsText" dxfId="267" priority="165" operator="containsText" text="Moderado">
      <formula>NOT(ISERROR(SEARCH("Moderado",H60)))</formula>
    </cfRule>
  </conditionalFormatting>
  <conditionalFormatting sqref="H70">
    <cfRule type="containsText" dxfId="266" priority="63" operator="containsText" text="Alto">
      <formula>NOT(ISERROR(SEARCH("Alto",H70)))</formula>
    </cfRule>
    <cfRule type="containsText" dxfId="265" priority="64" operator="containsText" text="Bajo">
      <formula>NOT(ISERROR(SEARCH("Bajo",H70)))</formula>
    </cfRule>
    <cfRule type="containsText" dxfId="264" priority="66" operator="containsText" text="Extremo">
      <formula>NOT(ISERROR(SEARCH("Extremo",H70)))</formula>
    </cfRule>
    <cfRule type="containsText" dxfId="263" priority="65" operator="containsText" text="Moderado">
      <formula>NOT(ISERROR(SEARCH("Moderado",H70)))</formula>
    </cfRule>
  </conditionalFormatting>
  <conditionalFormatting sqref="H10:I10 H20:I20 H30:I30">
    <cfRule type="containsText" dxfId="262" priority="838" operator="containsText" text="Bajo">
      <formula>NOT(ISERROR(SEARCH("Bajo",H10)))</formula>
    </cfRule>
    <cfRule type="containsText" dxfId="261" priority="837" operator="containsText" text="Alto">
      <formula>NOT(ISERROR(SEARCH("Alto",H10)))</formula>
    </cfRule>
    <cfRule type="containsText" dxfId="260" priority="836" operator="containsText" text="Extremo">
      <formula>NOT(ISERROR(SEARCH("Extremo",H10)))</formula>
    </cfRule>
    <cfRule type="containsText" dxfId="259" priority="839" operator="containsText" text="Moderado">
      <formula>NOT(ISERROR(SEARCH("Moderado",H10)))</formula>
    </cfRule>
    <cfRule type="containsText" dxfId="258" priority="840" operator="containsText" text="Extremo">
      <formula>NOT(ISERROR(SEARCH("Extremo",H10)))</formula>
    </cfRule>
  </conditionalFormatting>
  <conditionalFormatting sqref="H40:I40">
    <cfRule type="containsText" dxfId="257" priority="500" operator="containsText" text="Extremo">
      <formula>NOT(ISERROR(SEARCH("Extremo",H40)))</formula>
    </cfRule>
    <cfRule type="containsText" dxfId="256" priority="501" operator="containsText" text="Alto">
      <formula>NOT(ISERROR(SEARCH("Alto",H40)))</formula>
    </cfRule>
    <cfRule type="containsText" dxfId="255" priority="503" operator="containsText" text="Moderado">
      <formula>NOT(ISERROR(SEARCH("Moderado",H40)))</formula>
    </cfRule>
    <cfRule type="containsText" dxfId="254" priority="502" operator="containsText" text="Bajo">
      <formula>NOT(ISERROR(SEARCH("Bajo",H40)))</formula>
    </cfRule>
    <cfRule type="containsText" dxfId="253" priority="504" operator="containsText" text="Extremo">
      <formula>NOT(ISERROR(SEARCH("Extremo",H40)))</formula>
    </cfRule>
  </conditionalFormatting>
  <conditionalFormatting sqref="I50:I59">
    <cfRule type="containsText" dxfId="252" priority="380" operator="containsText" text="Muy Alta">
      <formula>NOT(ISERROR(SEARCH("Muy Alta",I50)))</formula>
    </cfRule>
    <cfRule type="containsText" dxfId="251" priority="381" operator="containsText" text="Alta">
      <formula>NOT(ISERROR(SEARCH("Alta",I50)))</formula>
    </cfRule>
    <cfRule type="containsText" dxfId="250" priority="382" operator="containsText" text="Media">
      <formula>NOT(ISERROR(SEARCH("Media",I50)))</formula>
    </cfRule>
    <cfRule type="containsText" dxfId="249" priority="384" operator="containsText" text="Muy Baja">
      <formula>NOT(ISERROR(SEARCH("Muy Baja",I50)))</formula>
    </cfRule>
    <cfRule type="containsText" dxfId="248" priority="383" operator="containsText" text="Baja">
      <formula>NOT(ISERROR(SEARCH("Baja",I50)))</formula>
    </cfRule>
  </conditionalFormatting>
  <conditionalFormatting sqref="I60:I69">
    <cfRule type="containsText" dxfId="247" priority="168" operator="containsText" text="Muy Alta">
      <formula>NOT(ISERROR(SEARCH("Muy Alta",I60)))</formula>
    </cfRule>
    <cfRule type="containsText" dxfId="246" priority="170" operator="containsText" text="Media">
      <formula>NOT(ISERROR(SEARCH("Media",I60)))</formula>
    </cfRule>
    <cfRule type="containsText" dxfId="245" priority="171" operator="containsText" text="Baja">
      <formula>NOT(ISERROR(SEARCH("Baja",I60)))</formula>
    </cfRule>
    <cfRule type="containsText" dxfId="244" priority="172" operator="containsText" text="Muy Baja">
      <formula>NOT(ISERROR(SEARCH("Muy Baja",I60)))</formula>
    </cfRule>
    <cfRule type="containsText" dxfId="243" priority="169" operator="containsText" text="Alta">
      <formula>NOT(ISERROR(SEARCH("Alta",I60)))</formula>
    </cfRule>
  </conditionalFormatting>
  <conditionalFormatting sqref="I70:I79">
    <cfRule type="containsText" dxfId="242" priority="72" operator="containsText" text="Muy Baja">
      <formula>NOT(ISERROR(SEARCH("Muy Baja",I70)))</formula>
    </cfRule>
  </conditionalFormatting>
  <conditionalFormatting sqref="I50:J59">
    <cfRule type="containsText" dxfId="241" priority="307" operator="containsText" text="Muy Baja">
      <formula>NOT(ISERROR(SEARCH("Muy Baja",I50)))</formula>
    </cfRule>
  </conditionalFormatting>
  <conditionalFormatting sqref="I60:J69">
    <cfRule type="containsText" dxfId="240" priority="147" operator="containsText" text="Muy Baja">
      <formula>NOT(ISERROR(SEARCH("Muy Baja",I60)))</formula>
    </cfRule>
  </conditionalFormatting>
  <conditionalFormatting sqref="I70:J79">
    <cfRule type="containsText" dxfId="239" priority="47" operator="containsText" text="Muy Baja">
      <formula>NOT(ISERROR(SEARCH("Muy Baja",I70)))</formula>
    </cfRule>
    <cfRule type="containsText" dxfId="238" priority="48" operator="containsText" text="Muy Alta">
      <formula>NOT(ISERROR(SEARCH("Muy Alta",I70)))</formula>
    </cfRule>
    <cfRule type="containsText" dxfId="237" priority="49" operator="containsText" text="Alta">
      <formula>NOT(ISERROR(SEARCH("Alta",I70)))</formula>
    </cfRule>
    <cfRule type="containsText" dxfId="236" priority="50" operator="containsText" text="Media">
      <formula>NOT(ISERROR(SEARCH("Media",I70)))</formula>
    </cfRule>
    <cfRule type="containsText" dxfId="235" priority="51" operator="containsText" text="Baja">
      <formula>NOT(ISERROR(SEARCH("Baja",I70)))</formula>
    </cfRule>
  </conditionalFormatting>
  <conditionalFormatting sqref="J10:J39">
    <cfRule type="containsText" dxfId="234" priority="805" operator="containsText" text="Muy Alta">
      <formula>NOT(ISERROR(SEARCH("Muy Alta",J10)))</formula>
    </cfRule>
    <cfRule type="containsText" dxfId="233" priority="806" operator="containsText" text="Alta">
      <formula>NOT(ISERROR(SEARCH("Alta",J10)))</formula>
    </cfRule>
    <cfRule type="containsText" dxfId="232" priority="808" operator="containsText" text="Baja">
      <formula>NOT(ISERROR(SEARCH("Baja",J10)))</formula>
    </cfRule>
    <cfRule type="containsText" dxfId="231" priority="807" operator="containsText" text="Media">
      <formula>NOT(ISERROR(SEARCH("Media",J10)))</formula>
    </cfRule>
    <cfRule type="containsText" dxfId="230" priority="809" operator="containsText" text="Muy Baja">
      <formula>NOT(ISERROR(SEARCH("Muy Baja",J10)))</formula>
    </cfRule>
  </conditionalFormatting>
  <conditionalFormatting sqref="J10:J59">
    <cfRule type="containsText" dxfId="229" priority="290" operator="containsText" text="Muy Baja">
      <formula>NOT(ISERROR(SEARCH("Muy Baja",J10)))</formula>
    </cfRule>
  </conditionalFormatting>
  <conditionalFormatting sqref="J40:J49">
    <cfRule type="containsText" dxfId="228" priority="287" operator="containsText" text="Alta">
      <formula>NOT(ISERROR(SEARCH("Alta",J40)))</formula>
    </cfRule>
    <cfRule type="containsText" dxfId="227" priority="289" operator="containsText" text="Baja">
      <formula>NOT(ISERROR(SEARCH("Baja",J40)))</formula>
    </cfRule>
    <cfRule type="containsText" dxfId="226" priority="288" operator="containsText" text="Media">
      <formula>NOT(ISERROR(SEARCH("Media",J40)))</formula>
    </cfRule>
    <cfRule type="containsText" dxfId="225" priority="286" operator="containsText" text="Muy Alta">
      <formula>NOT(ISERROR(SEARCH("Muy Alta",J40)))</formula>
    </cfRule>
    <cfRule type="containsText" dxfId="224" priority="285" operator="containsText" text="Muy Baja">
      <formula>NOT(ISERROR(SEARCH("Muy Baja",J40)))</formula>
    </cfRule>
  </conditionalFormatting>
  <conditionalFormatting sqref="J50:J59">
    <cfRule type="containsText" dxfId="223" priority="303" operator="containsText" text="Muy Alta">
      <formula>NOT(ISERROR(SEARCH("Muy Alta",J50)))</formula>
    </cfRule>
    <cfRule type="containsText" dxfId="222" priority="304" operator="containsText" text="Alta">
      <formula>NOT(ISERROR(SEARCH("Alta",J50)))</formula>
    </cfRule>
    <cfRule type="containsText" dxfId="221" priority="305" operator="containsText" text="Media">
      <formula>NOT(ISERROR(SEARCH("Media",J50)))</formula>
    </cfRule>
    <cfRule type="containsText" dxfId="220" priority="306" operator="containsText" text="Baja">
      <formula>NOT(ISERROR(SEARCH("Baja",J50)))</formula>
    </cfRule>
  </conditionalFormatting>
  <conditionalFormatting sqref="J60:J69">
    <cfRule type="containsText" dxfId="219" priority="143" operator="containsText" text="Muy Alta">
      <formula>NOT(ISERROR(SEARCH("Muy Alta",J60)))</formula>
    </cfRule>
    <cfRule type="containsText" dxfId="218" priority="144" operator="containsText" text="Alta">
      <formula>NOT(ISERROR(SEARCH("Alta",J60)))</formula>
    </cfRule>
    <cfRule type="containsText" dxfId="217" priority="146" operator="containsText" text="Baja">
      <formula>NOT(ISERROR(SEARCH("Baja",J60)))</formula>
    </cfRule>
    <cfRule type="containsText" dxfId="216" priority="145" operator="containsText" text="Media">
      <formula>NOT(ISERROR(SEARCH("Media",J60)))</formula>
    </cfRule>
  </conditionalFormatting>
  <conditionalFormatting sqref="J60:J79">
    <cfRule type="containsText" dxfId="215" priority="52" operator="containsText" text="Muy Baja">
      <formula>NOT(ISERROR(SEARCH("Muy Baja",J60)))</formula>
    </cfRule>
  </conditionalFormatting>
  <conditionalFormatting sqref="K10:K79">
    <cfRule type="containsText" dxfId="214" priority="14" operator="containsText" text="Mayor">
      <formula>NOT(ISERROR(SEARCH("Mayor",K10)))</formula>
    </cfRule>
    <cfRule type="containsText" dxfId="213" priority="10" operator="containsText" text="Catastrófico">
      <formula>NOT(ISERROR(SEARCH("Catastrófico",K10)))</formula>
    </cfRule>
    <cfRule type="containsText" dxfId="212" priority="12" operator="containsText" text="Menor">
      <formula>NOT(ISERROR(SEARCH("Menor",K10)))</formula>
    </cfRule>
    <cfRule type="containsText" dxfId="211" priority="11" operator="containsText" text="Moderado">
      <formula>NOT(ISERROR(SEARCH("Moderado",K10)))</formula>
    </cfRule>
    <cfRule type="containsText" dxfId="210" priority="13" operator="containsText" text="Leve">
      <formula>NOT(ISERROR(SEARCH("Leve",K10)))</formula>
    </cfRule>
  </conditionalFormatting>
  <conditionalFormatting sqref="L50">
    <cfRule type="containsText" dxfId="209" priority="392" operator="containsText" text="Baja">
      <formula>NOT(ISERROR(SEARCH("Baja",L50)))</formula>
    </cfRule>
    <cfRule type="containsText" dxfId="208" priority="387" operator="containsText" text="Moderado">
      <formula>NOT(ISERROR(SEARCH("Moderado",L50)))</formula>
    </cfRule>
    <cfRule type="containsText" dxfId="207" priority="388" operator="containsText" text="Menor">
      <formula>NOT(ISERROR(SEARCH("Menor",L50)))</formula>
    </cfRule>
    <cfRule type="containsText" dxfId="206" priority="390" operator="containsText" text="Moderado">
      <formula>NOT(ISERROR(SEARCH("Moderado",L50)))</formula>
    </cfRule>
    <cfRule type="containsText" dxfId="205" priority="391" operator="containsText" text="Extremo">
      <formula>NOT(ISERROR(SEARCH("Extremo",L50)))</formula>
    </cfRule>
    <cfRule type="containsText" dxfId="204" priority="393" operator="containsText" text="Alto">
      <formula>NOT(ISERROR(SEARCH("Alto",L50)))</formula>
    </cfRule>
    <cfRule type="containsText" dxfId="203" priority="389" operator="containsText" text="Bajo">
      <formula>NOT(ISERROR(SEARCH("Bajo",L50)))</formula>
    </cfRule>
  </conditionalFormatting>
  <conditionalFormatting sqref="L60">
    <cfRule type="containsText" dxfId="202" priority="175" operator="containsText" text="Moderado">
      <formula>NOT(ISERROR(SEARCH("Moderado",L60)))</formula>
    </cfRule>
    <cfRule type="containsText" dxfId="201" priority="178" operator="containsText" text="Moderado">
      <formula>NOT(ISERROR(SEARCH("Moderado",L60)))</formula>
    </cfRule>
    <cfRule type="containsText" dxfId="200" priority="179" operator="containsText" text="Extremo">
      <formula>NOT(ISERROR(SEARCH("Extremo",L60)))</formula>
    </cfRule>
    <cfRule type="containsText" dxfId="199" priority="181" operator="containsText" text="Alto">
      <formula>NOT(ISERROR(SEARCH("Alto",L60)))</formula>
    </cfRule>
    <cfRule type="containsText" dxfId="198" priority="180" operator="containsText" text="Baja">
      <formula>NOT(ISERROR(SEARCH("Baja",L60)))</formula>
    </cfRule>
    <cfRule type="containsText" dxfId="197" priority="176" operator="containsText" text="Menor">
      <formula>NOT(ISERROR(SEARCH("Menor",L60)))</formula>
    </cfRule>
    <cfRule type="containsText" dxfId="196" priority="177" operator="containsText" text="Bajo">
      <formula>NOT(ISERROR(SEARCH("Bajo",L60)))</formula>
    </cfRule>
  </conditionalFormatting>
  <conditionalFormatting sqref="L70">
    <cfRule type="containsText" dxfId="195" priority="75" operator="containsText" text="Moderado">
      <formula>NOT(ISERROR(SEARCH("Moderado",L70)))</formula>
    </cfRule>
    <cfRule type="containsText" dxfId="194" priority="78" operator="containsText" text="Moderado">
      <formula>NOT(ISERROR(SEARCH("Moderado",L70)))</formula>
    </cfRule>
    <cfRule type="containsText" dxfId="193" priority="79" operator="containsText" text="Extremo">
      <formula>NOT(ISERROR(SEARCH("Extremo",L70)))</formula>
    </cfRule>
    <cfRule type="containsText" dxfId="192" priority="80" operator="containsText" text="Baja">
      <formula>NOT(ISERROR(SEARCH("Baja",L70)))</formula>
    </cfRule>
    <cfRule type="containsText" dxfId="191" priority="76" operator="containsText" text="Menor">
      <formula>NOT(ISERROR(SEARCH("Menor",L70)))</formula>
    </cfRule>
    <cfRule type="containsText" dxfId="190" priority="81" operator="containsText" text="Alto">
      <formula>NOT(ISERROR(SEARCH("Alto",L70)))</formula>
    </cfRule>
    <cfRule type="containsText" dxfId="189" priority="77" operator="containsText" text="Bajo">
      <formula>NOT(ISERROR(SEARCH("Bajo",L70)))</formula>
    </cfRule>
  </conditionalFormatting>
  <conditionalFormatting sqref="L50:M50">
    <cfRule type="containsText" dxfId="188" priority="341" operator="containsText" text="Extremo">
      <formula>NOT(ISERROR(SEARCH("Extremo",L50)))</formula>
    </cfRule>
    <cfRule type="containsText" dxfId="187" priority="343" operator="containsText" text="Alto">
      <formula>NOT(ISERROR(SEARCH("Alto",L50)))</formula>
    </cfRule>
  </conditionalFormatting>
  <conditionalFormatting sqref="L60:M60">
    <cfRule type="containsText" dxfId="186" priority="7" operator="containsText" text="Extremo">
      <formula>NOT(ISERROR(SEARCH("Extremo",L60)))</formula>
    </cfRule>
    <cfRule type="containsText" dxfId="185" priority="9" operator="containsText" text="Alto">
      <formula>NOT(ISERROR(SEARCH("Alto",L60)))</formula>
    </cfRule>
  </conditionalFormatting>
  <conditionalFormatting sqref="L70:M70">
    <cfRule type="containsText" dxfId="184" priority="61" operator="containsText" text="Alto">
      <formula>NOT(ISERROR(SEARCH("Alto",L70)))</formula>
    </cfRule>
    <cfRule type="containsText" dxfId="183" priority="59" operator="containsText" text="Extremo">
      <formula>NOT(ISERROR(SEARCH("Extremo",L70)))</formula>
    </cfRule>
  </conditionalFormatting>
  <conditionalFormatting sqref="M10 M20 M30">
    <cfRule type="containsText" dxfId="182" priority="816" operator="containsText" text="Extremo">
      <formula>NOT(ISERROR(SEARCH("Extremo",M10)))</formula>
    </cfRule>
    <cfRule type="containsText" dxfId="181" priority="815" operator="containsText" text="Moderado">
      <formula>NOT(ISERROR(SEARCH("Moderado",M10)))</formula>
    </cfRule>
    <cfRule type="containsText" dxfId="180" priority="814" operator="containsText" text="Bajo">
      <formula>NOT(ISERROR(SEARCH("Bajo",M10)))</formula>
    </cfRule>
    <cfRule type="containsText" dxfId="179" priority="811" operator="containsText" text="Alto">
      <formula>NOT(ISERROR(SEARCH("Alto",M10)))</formula>
    </cfRule>
    <cfRule type="containsText" dxfId="178" priority="812" operator="containsText" text="Moderado">
      <formula>NOT(ISERROR(SEARCH("Moderado",M10)))</formula>
    </cfRule>
    <cfRule type="containsText" dxfId="177" priority="810" operator="containsText" text="Extremo">
      <formula>NOT(ISERROR(SEARCH("Extremo",M10)))</formula>
    </cfRule>
    <cfRule type="containsText" dxfId="176" priority="817" operator="containsText" text="Baja">
      <formula>NOT(ISERROR(SEARCH("Baja",M10)))</formula>
    </cfRule>
    <cfRule type="containsText" dxfId="175" priority="818" operator="containsText" text="Alto">
      <formula>NOT(ISERROR(SEARCH("Alto",M10)))</formula>
    </cfRule>
    <cfRule type="containsText" dxfId="174" priority="813" operator="containsText" text="Menor">
      <formula>NOT(ISERROR(SEARCH("Menor",M10)))</formula>
    </cfRule>
  </conditionalFormatting>
  <conditionalFormatting sqref="M40">
    <cfRule type="containsText" dxfId="173" priority="496" operator="containsText" text="Moderado">
      <formula>NOT(ISERROR(SEARCH("Moderado",M40)))</formula>
    </cfRule>
    <cfRule type="containsText" dxfId="172" priority="493" operator="containsText" text="Moderado">
      <formula>NOT(ISERROR(SEARCH("Moderado",M40)))</formula>
    </cfRule>
    <cfRule type="containsText" dxfId="171" priority="498" operator="containsText" text="Baja">
      <formula>NOT(ISERROR(SEARCH("Baja",M40)))</formula>
    </cfRule>
    <cfRule type="containsText" dxfId="170" priority="499" operator="containsText" text="Alto">
      <formula>NOT(ISERROR(SEARCH("Alto",M40)))</formula>
    </cfRule>
    <cfRule type="containsText" dxfId="169" priority="497" operator="containsText" text="Extremo">
      <formula>NOT(ISERROR(SEARCH("Extremo",M40)))</formula>
    </cfRule>
    <cfRule type="containsText" dxfId="168" priority="495" operator="containsText" text="Bajo">
      <formula>NOT(ISERROR(SEARCH("Bajo",M40)))</formula>
    </cfRule>
    <cfRule type="containsText" dxfId="167" priority="494" operator="containsText" text="Menor">
      <formula>NOT(ISERROR(SEARCH("Menor",M40)))</formula>
    </cfRule>
    <cfRule type="containsText" dxfId="166" priority="492" operator="containsText" text="Alto">
      <formula>NOT(ISERROR(SEARCH("Alto",M40)))</formula>
    </cfRule>
    <cfRule type="containsText" dxfId="165" priority="491" operator="containsText" text="Extremo">
      <formula>NOT(ISERROR(SEARCH("Extremo",M40)))</formula>
    </cfRule>
  </conditionalFormatting>
  <conditionalFormatting sqref="M50">
    <cfRule type="containsText" dxfId="164" priority="335" operator="containsText" text="Extremo">
      <formula>NOT(ISERROR(SEARCH("Extremo",M50)))</formula>
    </cfRule>
    <cfRule type="containsText" dxfId="163" priority="336" operator="containsText" text="Alto">
      <formula>NOT(ISERROR(SEARCH("Alto",M50)))</formula>
    </cfRule>
    <cfRule type="containsText" dxfId="162" priority="337" operator="containsText" text="Moderado">
      <formula>NOT(ISERROR(SEARCH("Moderado",M50)))</formula>
    </cfRule>
    <cfRule type="containsText" dxfId="161" priority="338" operator="containsText" text="Menor">
      <formula>NOT(ISERROR(SEARCH("Menor",M50)))</formula>
    </cfRule>
    <cfRule type="containsText" dxfId="160" priority="340" operator="containsText" text="Moderado">
      <formula>NOT(ISERROR(SEARCH("Moderado",M50)))</formula>
    </cfRule>
    <cfRule type="containsText" dxfId="159" priority="342" operator="containsText" text="Baja">
      <formula>NOT(ISERROR(SEARCH("Baja",M50)))</formula>
    </cfRule>
    <cfRule type="containsText" dxfId="158" priority="339" operator="containsText" text="Bajo">
      <formula>NOT(ISERROR(SEARCH("Bajo",M50)))</formula>
    </cfRule>
  </conditionalFormatting>
  <conditionalFormatting sqref="M60">
    <cfRule type="containsText" dxfId="157" priority="5" operator="containsText" text="Bajo">
      <formula>NOT(ISERROR(SEARCH("Bajo",M60)))</formula>
    </cfRule>
    <cfRule type="containsText" dxfId="156" priority="4" operator="containsText" text="Menor">
      <formula>NOT(ISERROR(SEARCH("Menor",M60)))</formula>
    </cfRule>
    <cfRule type="containsText" dxfId="155" priority="3" operator="containsText" text="Moderado">
      <formula>NOT(ISERROR(SEARCH("Moderado",M60)))</formula>
    </cfRule>
    <cfRule type="containsText" dxfId="154" priority="2" operator="containsText" text="Alto">
      <formula>NOT(ISERROR(SEARCH("Alto",M60)))</formula>
    </cfRule>
    <cfRule type="containsText" dxfId="153" priority="8" operator="containsText" text="Baja">
      <formula>NOT(ISERROR(SEARCH("Baja",M60)))</formula>
    </cfRule>
    <cfRule type="containsText" dxfId="152" priority="1" operator="containsText" text="Extremo">
      <formula>NOT(ISERROR(SEARCH("Extremo",M60)))</formula>
    </cfRule>
    <cfRule type="containsText" dxfId="151" priority="6" operator="containsText" text="Moderado">
      <formula>NOT(ISERROR(SEARCH("Moderado",M60)))</formula>
    </cfRule>
  </conditionalFormatting>
  <conditionalFormatting sqref="M70">
    <cfRule type="containsText" dxfId="150" priority="54" operator="containsText" text="Alto">
      <formula>NOT(ISERROR(SEARCH("Alto",M70)))</formula>
    </cfRule>
    <cfRule type="containsText" dxfId="149" priority="55" operator="containsText" text="Moderado">
      <formula>NOT(ISERROR(SEARCH("Moderado",M70)))</formula>
    </cfRule>
    <cfRule type="containsText" dxfId="148" priority="56" operator="containsText" text="Menor">
      <formula>NOT(ISERROR(SEARCH("Menor",M70)))</formula>
    </cfRule>
    <cfRule type="containsText" dxfId="147" priority="60" operator="containsText" text="Baja">
      <formula>NOT(ISERROR(SEARCH("Baja",M70)))</formula>
    </cfRule>
    <cfRule type="containsText" dxfId="146" priority="58" operator="containsText" text="Moderado">
      <formula>NOT(ISERROR(SEARCH("Moderado",M70)))</formula>
    </cfRule>
    <cfRule type="containsText" dxfId="145" priority="57" operator="containsText" text="Bajo">
      <formula>NOT(ISERROR(SEARCH("Bajo",M70)))</formula>
    </cfRule>
    <cfRule type="containsText" dxfId="144" priority="53" operator="containsText" text="Extremo">
      <formula>NOT(ISERROR(SEARCH("Extremo",M70)))</formula>
    </cfRule>
  </conditionalFormatting>
  <dataValidations count="1">
    <dataValidation type="list" allowBlank="1" showInputMessage="1" showErrorMessage="1" sqref="C50:C79 D10:D4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3"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424"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201" operator="containsText" id="{FDB4F6F7-749C-4FB6-97DE-5F069F46B9CA}">
            <xm:f>NOT(ISERROR(SEARCH('8- Politicas de admiistracion '!$B$5,E60)))</xm:f>
            <xm:f>'8- Politicas de admiistracion '!$B$5</xm:f>
            <x14:dxf>
              <font>
                <color rgb="FF9C0006"/>
              </font>
              <fill>
                <patternFill>
                  <bgColor rgb="FFFFC7CE"/>
                </patternFill>
              </fill>
            </x14:dxf>
          </x14:cfRule>
          <x14:cfRule type="containsText" priority="200" operator="containsText" id="{8DAE0FF5-C497-46DB-AE53-1E6CFC04A066}">
            <xm:f>NOT(ISERROR(SEARCH('8- Politicas de admiistracion '!$B$5,E60)))</xm:f>
            <xm:f>'8- Politicas de admiistracion '!$B$5</xm:f>
            <x14:dxf>
              <font>
                <color rgb="FF006100"/>
              </font>
              <fill>
                <patternFill>
                  <bgColor rgb="FFC6EFCE"/>
                </patternFill>
              </fill>
            </x14:dxf>
          </x14:cfRule>
          <xm:sqref>E60</xm:sqref>
        </x14:conditionalFormatting>
        <x14:conditionalFormatting xmlns:xm="http://schemas.microsoft.com/office/excel/2006/main">
          <x14:cfRule type="containsText" priority="101" operator="containsText" id="{036E7170-C8CD-476D-90C6-F8CCC821891B}">
            <xm:f>NOT(ISERROR(SEARCH('8- Politicas de admiistracion '!$B$5,E70)))</xm:f>
            <xm:f>'8- Politicas de admiistracion '!$B$5</xm:f>
            <x14:dxf>
              <font>
                <color rgb="FF9C0006"/>
              </font>
              <fill>
                <patternFill>
                  <bgColor rgb="FFFFC7CE"/>
                </patternFill>
              </fill>
            </x14:dxf>
          </x14:cfRule>
          <x14:cfRule type="containsText" priority="100" operator="containsText" id="{23BE2526-0D28-4976-980A-2A730DBFD66C}">
            <xm:f>NOT(ISERROR(SEARCH('8- Politicas de admiistracion '!$B$5,E70)))</xm:f>
            <xm:f>'8- Politicas de admiistracion '!$B$5</xm:f>
            <x14:dxf>
              <font>
                <color rgb="FF006100"/>
              </font>
              <fill>
                <patternFill>
                  <bgColor rgb="FFC6EFCE"/>
                </patternFill>
              </fill>
            </x14:dxf>
          </x14:cfRule>
          <xm:sqref>E70</xm:sqref>
        </x14:conditionalFormatting>
        <x14:conditionalFormatting xmlns:xm="http://schemas.microsoft.com/office/excel/2006/main">
          <x14:cfRule type="containsText" priority="866"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867" operator="containsText" id="{1034B27F-53CC-4A29-BA39-C5FDB949099A}">
            <xm:f>NOT(ISERROR(SEARCH('8- Politicas de admiistracion '!$B$5,F10)))</xm:f>
            <xm:f>'8- Politicas de admiistracion '!$B$5</xm:f>
            <x14:dxf>
              <font>
                <color rgb="FF9C0006"/>
              </font>
              <fill>
                <patternFill>
                  <bgColor rgb="FFFFC7CE"/>
                </patternFill>
              </fill>
            </x14:dxf>
          </x14:cfRule>
          <xm:sqref>F10 F20 F30</xm:sqref>
        </x14:conditionalFormatting>
        <x14:conditionalFormatting xmlns:xm="http://schemas.microsoft.com/office/excel/2006/main">
          <x14:cfRule type="containsText" priority="530" operator="containsText" id="{B831CABB-F204-4517-8C36-11B8DF72AF51}">
            <xm:f>NOT(ISERROR(SEARCH('8- Politicas de admiistracion '!$B$5,F40)))</xm:f>
            <xm:f>'8- Politicas de admiistracion '!$B$5</xm:f>
            <x14:dxf>
              <font>
                <color rgb="FF9C0006"/>
              </font>
              <fill>
                <patternFill>
                  <bgColor rgb="FFFFC7CE"/>
                </patternFill>
              </fill>
            </x14:dxf>
          </x14:cfRule>
          <x14:cfRule type="containsText" priority="529" operator="containsText" id="{ACC5F6FE-5C7E-452C-A208-0812ACB0A805}">
            <xm:f>NOT(ISERROR(SEARCH('8- Politicas de admiistracion '!$B$5,F40)))</xm:f>
            <xm:f>'8- Politicas de admiistracion '!$B$5</xm:f>
            <x14:dxf>
              <font>
                <color rgb="FF006100"/>
              </font>
              <fill>
                <patternFill>
                  <bgColor rgb="FFC6EFCE"/>
                </patternFill>
              </fill>
            </x14:dxf>
          </x14:cfRule>
          <xm:sqref>F40</xm:sqref>
        </x14:conditionalFormatting>
        <x14:conditionalFormatting xmlns:xm="http://schemas.microsoft.com/office/excel/2006/main">
          <x14:cfRule type="containsText" priority="259"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260"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 xmlns:xm="http://schemas.microsoft.com/office/excel/2006/main">
          <x14:cfRule type="containsText" priority="138" operator="containsText" id="{A0F5F768-E921-4F92-9F60-A6501A8FCF0A}">
            <xm:f>NOT(ISERROR(SEARCH('8- Politicas de admiistracion '!$B$5,F60)))</xm:f>
            <xm:f>'8- Politicas de admiistracion '!$B$5</xm:f>
            <x14:dxf>
              <font>
                <color rgb="FF006100"/>
              </font>
              <fill>
                <patternFill>
                  <bgColor rgb="FFC6EFCE"/>
                </patternFill>
              </fill>
            </x14:dxf>
          </x14:cfRule>
          <x14:cfRule type="containsText" priority="139" operator="containsText" id="{59628319-FEDE-4204-B6B8-A74D2529C84D}">
            <xm:f>NOT(ISERROR(SEARCH('8- Politicas de admiistracion '!$B$5,F60)))</xm:f>
            <xm:f>'8- Politicas de admiistracion '!$B$5</xm:f>
            <x14:dxf>
              <font>
                <color rgb="FF9C0006"/>
              </font>
              <fill>
                <patternFill>
                  <bgColor rgb="FFFFC7CE"/>
                </patternFill>
              </fill>
            </x14:dxf>
          </x14:cfRule>
          <xm:sqref>F60</xm:sqref>
        </x14:conditionalFormatting>
        <x14:conditionalFormatting xmlns:xm="http://schemas.microsoft.com/office/excel/2006/main">
          <x14:cfRule type="containsText" priority="43" operator="containsText" id="{738565FD-5384-4D44-B3DB-7C36ADA15E5A}">
            <xm:f>NOT(ISERROR(SEARCH('8- Politicas de admiistracion '!$B$5,F70)))</xm:f>
            <xm:f>'8- Politicas de admiistracion '!$B$5</xm:f>
            <x14:dxf>
              <font>
                <color rgb="FF006100"/>
              </font>
              <fill>
                <patternFill>
                  <bgColor rgb="FFC6EFCE"/>
                </patternFill>
              </fill>
            </x14:dxf>
          </x14:cfRule>
          <x14:cfRule type="containsText" priority="44" operator="containsText" id="{B0E3D588-7BB6-4038-B9DB-FA347AE1A2FD}">
            <xm:f>NOT(ISERROR(SEARCH('8- Politicas de admiistracion '!$B$5,F70)))</xm:f>
            <xm:f>'8- Politicas de admiistracion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zoomScale="70" zoomScaleNormal="70" workbookViewId="0"/>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4" thickBot="1">
      <c r="A2" s="2"/>
      <c r="B2" s="601" t="s">
        <v>461</v>
      </c>
      <c r="C2" s="601"/>
      <c r="D2" s="601"/>
      <c r="E2" s="601"/>
      <c r="F2" s="88"/>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462</v>
      </c>
      <c r="D4" s="64"/>
      <c r="E4" s="64" t="s">
        <v>463</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464</v>
      </c>
      <c r="D5" s="64"/>
      <c r="E5" s="66" t="s">
        <v>465</v>
      </c>
      <c r="F5" s="64" t="s">
        <v>463</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466</v>
      </c>
      <c r="C6" s="113" t="s">
        <v>467</v>
      </c>
      <c r="D6" s="68">
        <v>0.04</v>
      </c>
      <c r="E6" s="69" t="s">
        <v>468</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469</v>
      </c>
      <c r="C7" s="113" t="s">
        <v>470</v>
      </c>
      <c r="D7" s="68">
        <v>0.09</v>
      </c>
      <c r="E7" s="69" t="s">
        <v>471</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472</v>
      </c>
      <c r="C8" s="113" t="s">
        <v>473</v>
      </c>
      <c r="D8" s="68">
        <v>0.28999999999999998</v>
      </c>
      <c r="E8" s="69" t="s">
        <v>474</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475</v>
      </c>
      <c r="C9" s="113" t="s">
        <v>476</v>
      </c>
      <c r="D9" s="68">
        <v>0.49</v>
      </c>
      <c r="E9" s="69" t="s">
        <v>477</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478</v>
      </c>
      <c r="C10" s="113" t="s">
        <v>479</v>
      </c>
      <c r="D10" s="68">
        <v>1</v>
      </c>
      <c r="E10" s="69" t="s">
        <v>480</v>
      </c>
      <c r="F10" s="70">
        <v>5</v>
      </c>
      <c r="G10" s="2"/>
      <c r="H10" s="2"/>
      <c r="I10" s="95" t="s">
        <v>481</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02" t="s">
        <v>482</v>
      </c>
      <c r="C14" s="602"/>
      <c r="D14" s="602"/>
      <c r="E14" s="602"/>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604" t="s">
        <v>378</v>
      </c>
      <c r="D16" s="604"/>
      <c r="E16" s="604"/>
      <c r="F16" s="105"/>
      <c r="G16" s="76"/>
      <c r="H16" s="76"/>
      <c r="I16" s="96" t="s">
        <v>358</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483</v>
      </c>
      <c r="C17" s="603" t="s">
        <v>379</v>
      </c>
      <c r="D17" s="603"/>
      <c r="E17" s="603"/>
      <c r="F17" s="106">
        <v>1</v>
      </c>
      <c r="G17" s="76"/>
      <c r="H17" s="76"/>
      <c r="I17" s="95" t="s">
        <v>378</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484</v>
      </c>
      <c r="C18" s="603" t="s">
        <v>485</v>
      </c>
      <c r="D18" s="603"/>
      <c r="E18" s="603"/>
      <c r="F18" s="106">
        <v>2</v>
      </c>
      <c r="G18" s="76"/>
      <c r="H18" s="76"/>
      <c r="I18" s="95" t="s">
        <v>399</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486</v>
      </c>
      <c r="C19" s="603" t="s">
        <v>487</v>
      </c>
      <c r="D19" s="603"/>
      <c r="E19" s="603"/>
      <c r="F19" s="106">
        <v>3</v>
      </c>
      <c r="G19" s="76"/>
      <c r="H19" s="76"/>
      <c r="I19" s="95" t="s">
        <v>363</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488</v>
      </c>
      <c r="C20" s="603" t="s">
        <v>389</v>
      </c>
      <c r="D20" s="603"/>
      <c r="E20" s="603"/>
      <c r="F20" s="106">
        <v>4</v>
      </c>
      <c r="G20" s="76"/>
      <c r="H20" s="76"/>
      <c r="I20" s="95" t="s">
        <v>489</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490</v>
      </c>
      <c r="C21" s="603" t="s">
        <v>491</v>
      </c>
      <c r="D21" s="603"/>
      <c r="E21" s="603"/>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605" t="s">
        <v>399</v>
      </c>
      <c r="D24" s="605"/>
      <c r="E24" s="605"/>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483</v>
      </c>
      <c r="C25" s="603" t="s">
        <v>492</v>
      </c>
      <c r="D25" s="603"/>
      <c r="E25" s="603"/>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484</v>
      </c>
      <c r="C26" s="603" t="s">
        <v>405</v>
      </c>
      <c r="D26" s="603"/>
      <c r="E26" s="603"/>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486</v>
      </c>
      <c r="C27" s="603" t="s">
        <v>409</v>
      </c>
      <c r="D27" s="603"/>
      <c r="E27" s="603"/>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488</v>
      </c>
      <c r="C28" s="603" t="s">
        <v>493</v>
      </c>
      <c r="D28" s="603"/>
      <c r="E28" s="603"/>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490</v>
      </c>
      <c r="C29" s="603" t="s">
        <v>400</v>
      </c>
      <c r="D29" s="603"/>
      <c r="E29" s="603"/>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604" t="s">
        <v>363</v>
      </c>
      <c r="D32" s="604"/>
      <c r="E32" s="604"/>
      <c r="F32" s="85"/>
      <c r="I32" s="84"/>
      <c r="J32" s="84"/>
      <c r="K32" s="84"/>
      <c r="L32" s="84"/>
      <c r="M32" s="84"/>
      <c r="N32" s="84"/>
      <c r="O32" s="84"/>
      <c r="P32" s="84"/>
      <c r="Q32" s="84"/>
      <c r="R32" s="84"/>
      <c r="S32" s="84"/>
    </row>
    <row r="33" spans="2:19" s="76" customFormat="1" ht="20.25">
      <c r="B33" s="67" t="s">
        <v>483</v>
      </c>
      <c r="C33" s="603" t="s">
        <v>364</v>
      </c>
      <c r="D33" s="603"/>
      <c r="E33" s="603"/>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484</v>
      </c>
      <c r="C34" s="603" t="s">
        <v>494</v>
      </c>
      <c r="D34" s="603"/>
      <c r="E34" s="603"/>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486</v>
      </c>
      <c r="C35" s="603" t="s">
        <v>495</v>
      </c>
      <c r="D35" s="603"/>
      <c r="E35" s="603"/>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488</v>
      </c>
      <c r="C36" s="603" t="s">
        <v>496</v>
      </c>
      <c r="D36" s="603"/>
      <c r="E36" s="603"/>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490</v>
      </c>
      <c r="C37" s="603" t="s">
        <v>497</v>
      </c>
      <c r="D37" s="603"/>
      <c r="E37" s="603"/>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604" t="s">
        <v>489</v>
      </c>
      <c r="D40" s="604"/>
      <c r="E40" s="604"/>
      <c r="F40" s="85"/>
    </row>
    <row r="41" spans="2:19" s="76" customFormat="1" ht="20.25">
      <c r="B41" s="108" t="s">
        <v>483</v>
      </c>
      <c r="C41" s="603" t="s">
        <v>498</v>
      </c>
      <c r="D41" s="603"/>
      <c r="E41" s="603"/>
      <c r="F41" s="107">
        <v>1</v>
      </c>
    </row>
    <row r="42" spans="2:19" s="76" customFormat="1" ht="20.25">
      <c r="B42" s="109" t="s">
        <v>484</v>
      </c>
      <c r="C42" s="603" t="s">
        <v>499</v>
      </c>
      <c r="D42" s="603"/>
      <c r="E42" s="603"/>
      <c r="F42" s="107">
        <v>2</v>
      </c>
    </row>
    <row r="43" spans="2:19" s="76" customFormat="1" ht="20.25">
      <c r="B43" s="110" t="s">
        <v>486</v>
      </c>
      <c r="C43" s="603" t="s">
        <v>500</v>
      </c>
      <c r="D43" s="603"/>
      <c r="E43" s="603"/>
      <c r="F43" s="107">
        <v>3</v>
      </c>
    </row>
    <row r="44" spans="2:19" s="76" customFormat="1" ht="20.25">
      <c r="B44" s="111" t="s">
        <v>488</v>
      </c>
      <c r="C44" s="603" t="s">
        <v>501</v>
      </c>
      <c r="D44" s="603"/>
      <c r="E44" s="603"/>
      <c r="F44" s="107">
        <v>4</v>
      </c>
    </row>
    <row r="45" spans="2:19" s="76" customFormat="1" ht="20.25">
      <c r="B45" s="112" t="s">
        <v>490</v>
      </c>
      <c r="C45" s="603" t="s">
        <v>502</v>
      </c>
      <c r="D45" s="603"/>
      <c r="E45" s="603"/>
      <c r="F45" s="107">
        <v>5</v>
      </c>
    </row>
    <row r="46" spans="2:19" s="76" customFormat="1" ht="20.25">
      <c r="B46" s="84"/>
      <c r="C46" s="84" t="s">
        <v>503</v>
      </c>
      <c r="D46" s="84"/>
      <c r="F46" s="85"/>
    </row>
    <row r="47" spans="2:19" s="76" customFormat="1" ht="20.25">
      <c r="B47" s="84"/>
      <c r="C47" s="84"/>
      <c r="D47" s="84"/>
      <c r="F47" s="85"/>
    </row>
    <row r="48" spans="2:19" s="76" customFormat="1" ht="20.25">
      <c r="B48" s="77"/>
      <c r="C48" s="605" t="s">
        <v>504</v>
      </c>
      <c r="D48" s="605"/>
      <c r="E48" s="605"/>
      <c r="F48" s="85"/>
    </row>
    <row r="49" spans="2:6" s="76" customFormat="1" ht="20.25" customHeight="1">
      <c r="B49" s="79" t="s">
        <v>483</v>
      </c>
      <c r="C49" s="606" t="s">
        <v>505</v>
      </c>
      <c r="D49" s="607"/>
      <c r="E49" s="608"/>
      <c r="F49" s="70">
        <v>1</v>
      </c>
    </row>
    <row r="50" spans="2:6" s="76" customFormat="1" ht="20.25" customHeight="1">
      <c r="B50" s="80" t="s">
        <v>484</v>
      </c>
      <c r="C50" s="606" t="s">
        <v>506</v>
      </c>
      <c r="D50" s="607"/>
      <c r="E50" s="608"/>
      <c r="F50" s="70">
        <v>2</v>
      </c>
    </row>
    <row r="51" spans="2:6" s="76" customFormat="1" ht="20.25" customHeight="1">
      <c r="B51" s="81" t="s">
        <v>486</v>
      </c>
      <c r="C51" s="606" t="s">
        <v>507</v>
      </c>
      <c r="D51" s="607"/>
      <c r="E51" s="608"/>
      <c r="F51" s="70">
        <v>3</v>
      </c>
    </row>
    <row r="52" spans="2:6" s="76" customFormat="1" ht="20.25" customHeight="1">
      <c r="B52" s="82" t="s">
        <v>488</v>
      </c>
      <c r="C52" s="606" t="s">
        <v>508</v>
      </c>
      <c r="D52" s="607"/>
      <c r="E52" s="608"/>
      <c r="F52" s="70">
        <v>4</v>
      </c>
    </row>
    <row r="53" spans="2:6" s="76" customFormat="1" ht="20.25" customHeight="1">
      <c r="B53" s="83" t="s">
        <v>490</v>
      </c>
      <c r="C53" s="606" t="s">
        <v>509</v>
      </c>
      <c r="D53" s="607"/>
      <c r="E53" s="608"/>
      <c r="F53" s="70">
        <v>5</v>
      </c>
    </row>
    <row r="54" spans="2:6" s="76" customFormat="1" ht="20.25">
      <c r="B54" s="84"/>
      <c r="C54" s="84"/>
      <c r="D54" s="84"/>
      <c r="E54" s="84"/>
      <c r="F54" s="85"/>
    </row>
    <row r="55" spans="2:6" s="76" customFormat="1" ht="20.25"/>
    <row r="56" spans="2:6" s="76" customFormat="1" ht="20.25" customHeight="1">
      <c r="B56" s="77"/>
      <c r="C56" s="98" t="s">
        <v>481</v>
      </c>
      <c r="D56" s="98"/>
      <c r="E56" s="98"/>
      <c r="F56" s="85"/>
    </row>
    <row r="57" spans="2:6" s="76" customFormat="1" ht="20.25" customHeight="1">
      <c r="B57" s="79" t="s">
        <v>483</v>
      </c>
      <c r="C57" s="609" t="s">
        <v>510</v>
      </c>
      <c r="D57" s="610"/>
      <c r="E57" s="611"/>
      <c r="F57" s="70">
        <v>1</v>
      </c>
    </row>
    <row r="58" spans="2:6" s="76" customFormat="1" ht="20.25" customHeight="1">
      <c r="B58" s="80" t="s">
        <v>484</v>
      </c>
      <c r="C58" s="609" t="s">
        <v>511</v>
      </c>
      <c r="D58" s="610"/>
      <c r="E58" s="611"/>
      <c r="F58" s="70">
        <v>2</v>
      </c>
    </row>
    <row r="59" spans="2:6" s="76" customFormat="1" ht="20.25" customHeight="1">
      <c r="B59" s="81" t="s">
        <v>486</v>
      </c>
      <c r="C59" s="609" t="s">
        <v>512</v>
      </c>
      <c r="D59" s="610"/>
      <c r="E59" s="611"/>
      <c r="F59" s="70">
        <v>3</v>
      </c>
    </row>
    <row r="60" spans="2:6" s="76" customFormat="1" ht="20.25" customHeight="1">
      <c r="B60" s="82" t="s">
        <v>488</v>
      </c>
      <c r="C60" s="609" t="s">
        <v>513</v>
      </c>
      <c r="D60" s="610"/>
      <c r="E60" s="611"/>
      <c r="F60" s="70">
        <v>4</v>
      </c>
    </row>
    <row r="61" spans="2:6" s="76" customFormat="1" ht="20.25" customHeight="1">
      <c r="B61" s="83" t="s">
        <v>490</v>
      </c>
      <c r="C61" s="609" t="s">
        <v>514</v>
      </c>
      <c r="D61" s="610"/>
      <c r="E61" s="611"/>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zoomScale="70" zoomScaleNormal="70" workbookViewId="0"/>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14" t="s">
        <v>515</v>
      </c>
      <c r="C4" s="615"/>
      <c r="D4" s="615"/>
      <c r="E4" s="616" t="s">
        <v>516</v>
      </c>
      <c r="F4" s="616"/>
      <c r="G4" s="616"/>
      <c r="H4" s="616"/>
      <c r="I4" s="617"/>
      <c r="Q4" s="618" t="s">
        <v>517</v>
      </c>
      <c r="R4" s="618"/>
    </row>
    <row r="5" spans="2:19">
      <c r="B5" s="614"/>
      <c r="C5" s="615"/>
      <c r="D5" s="615"/>
      <c r="E5" s="616"/>
      <c r="F5" s="616"/>
      <c r="G5" s="616"/>
      <c r="H5" s="616"/>
      <c r="I5" s="617"/>
      <c r="Q5" s="618"/>
      <c r="R5" s="618"/>
    </row>
    <row r="6" spans="2:19">
      <c r="B6" s="614"/>
      <c r="C6" s="615"/>
      <c r="D6" s="615"/>
      <c r="E6" s="616"/>
      <c r="F6" s="616"/>
      <c r="G6" s="616"/>
      <c r="H6" s="616"/>
      <c r="I6" s="617"/>
      <c r="Q6" s="618"/>
      <c r="R6" s="618"/>
    </row>
    <row r="7" spans="2:19" ht="15.75" thickBot="1">
      <c r="B7" s="117"/>
      <c r="I7" s="118"/>
    </row>
    <row r="8" spans="2:19" ht="62.25" customHeight="1" thickBot="1">
      <c r="B8" s="619" t="s">
        <v>463</v>
      </c>
      <c r="C8" s="620"/>
      <c r="D8" s="56" t="s">
        <v>518</v>
      </c>
      <c r="E8" s="57">
        <v>5</v>
      </c>
      <c r="F8" s="57">
        <v>10</v>
      </c>
      <c r="G8" s="57">
        <v>15</v>
      </c>
      <c r="H8" s="57">
        <v>20</v>
      </c>
      <c r="I8" s="119">
        <v>25</v>
      </c>
      <c r="K8" s="621" t="s">
        <v>519</v>
      </c>
      <c r="L8" s="622"/>
      <c r="M8" s="622"/>
      <c r="N8" s="622"/>
      <c r="O8" s="622"/>
      <c r="P8" s="623"/>
      <c r="Q8" s="624" t="s">
        <v>520</v>
      </c>
      <c r="R8" s="624"/>
      <c r="S8" s="17" t="s">
        <v>460</v>
      </c>
    </row>
    <row r="9" spans="2:19" ht="62.25" customHeight="1" thickBot="1">
      <c r="B9" s="619"/>
      <c r="C9" s="620"/>
      <c r="D9" s="56" t="s">
        <v>521</v>
      </c>
      <c r="E9" s="58">
        <v>4</v>
      </c>
      <c r="F9" s="58">
        <v>8</v>
      </c>
      <c r="G9" s="57">
        <v>12</v>
      </c>
      <c r="H9" s="57">
        <v>16</v>
      </c>
      <c r="I9" s="119">
        <v>20</v>
      </c>
      <c r="K9" s="625" t="s">
        <v>522</v>
      </c>
      <c r="L9" s="626"/>
      <c r="M9" s="626"/>
      <c r="N9" s="626"/>
      <c r="O9" s="626"/>
      <c r="P9" s="626"/>
      <c r="Q9" s="627" t="s">
        <v>523</v>
      </c>
      <c r="R9" s="628"/>
      <c r="S9" s="17" t="s">
        <v>524</v>
      </c>
    </row>
    <row r="10" spans="2:19" ht="62.25" customHeight="1" thickBot="1">
      <c r="B10" s="619"/>
      <c r="C10" s="620"/>
      <c r="D10" s="56" t="s">
        <v>525</v>
      </c>
      <c r="E10" s="58">
        <v>3</v>
      </c>
      <c r="F10" s="58">
        <v>6</v>
      </c>
      <c r="G10" s="58">
        <v>9</v>
      </c>
      <c r="H10" s="57">
        <v>12</v>
      </c>
      <c r="I10" s="119">
        <v>15</v>
      </c>
      <c r="K10" s="629" t="s">
        <v>486</v>
      </c>
      <c r="L10" s="630"/>
      <c r="M10" s="630"/>
      <c r="N10" s="630"/>
      <c r="O10" s="630"/>
      <c r="P10" s="630"/>
      <c r="Q10" s="624" t="s">
        <v>526</v>
      </c>
      <c r="R10" s="624"/>
      <c r="S10" s="17" t="s">
        <v>527</v>
      </c>
    </row>
    <row r="11" spans="2:19" ht="62.25" customHeight="1">
      <c r="B11" s="619"/>
      <c r="C11" s="620"/>
      <c r="D11" s="56" t="s">
        <v>528</v>
      </c>
      <c r="E11" s="59">
        <v>2</v>
      </c>
      <c r="F11" s="58">
        <v>4</v>
      </c>
      <c r="G11" s="58">
        <v>6</v>
      </c>
      <c r="H11" s="57">
        <v>8</v>
      </c>
      <c r="I11" s="119">
        <v>10</v>
      </c>
      <c r="K11" s="631" t="s">
        <v>529</v>
      </c>
      <c r="L11" s="632"/>
      <c r="M11" s="632"/>
      <c r="N11" s="632"/>
      <c r="O11" s="632"/>
      <c r="P11" s="632"/>
      <c r="Q11" s="624" t="s">
        <v>459</v>
      </c>
      <c r="R11" s="633"/>
      <c r="S11" s="17" t="s">
        <v>459</v>
      </c>
    </row>
    <row r="12" spans="2:19" ht="62.25" customHeight="1">
      <c r="B12" s="619"/>
      <c r="C12" s="620"/>
      <c r="D12" s="56" t="s">
        <v>530</v>
      </c>
      <c r="E12" s="59">
        <v>1</v>
      </c>
      <c r="F12" s="59">
        <v>2</v>
      </c>
      <c r="G12" s="58">
        <v>3</v>
      </c>
      <c r="H12" s="57">
        <v>4</v>
      </c>
      <c r="I12" s="119">
        <v>5</v>
      </c>
    </row>
    <row r="13" spans="2:19" ht="62.25" customHeight="1" thickBot="1">
      <c r="B13" s="120"/>
      <c r="C13" s="612" t="s">
        <v>531</v>
      </c>
      <c r="D13" s="613"/>
      <c r="E13" s="121" t="s">
        <v>532</v>
      </c>
      <c r="F13" s="121" t="s">
        <v>533</v>
      </c>
      <c r="G13" s="121" t="s">
        <v>534</v>
      </c>
      <c r="H13" s="121" t="s">
        <v>535</v>
      </c>
      <c r="I13" s="122" t="s">
        <v>536</v>
      </c>
    </row>
    <row r="17" spans="4:6">
      <c r="D17" s="17"/>
      <c r="E17" s="17"/>
      <c r="F17" s="17"/>
    </row>
    <row r="18" spans="4:6" ht="15.75">
      <c r="D18" s="22" t="s">
        <v>537</v>
      </c>
      <c r="E18" s="123" t="s">
        <v>529</v>
      </c>
      <c r="F18" s="123">
        <v>1</v>
      </c>
    </row>
    <row r="19" spans="4:6">
      <c r="D19" s="22" t="s">
        <v>538</v>
      </c>
      <c r="E19" s="22" t="s">
        <v>529</v>
      </c>
      <c r="F19" s="22">
        <v>2</v>
      </c>
    </row>
    <row r="20" spans="4:6">
      <c r="D20" s="22" t="s">
        <v>539</v>
      </c>
      <c r="E20" s="22" t="s">
        <v>486</v>
      </c>
      <c r="F20" s="22">
        <v>2</v>
      </c>
    </row>
    <row r="21" spans="4:6">
      <c r="D21" s="22" t="s">
        <v>540</v>
      </c>
      <c r="E21" s="22" t="s">
        <v>541</v>
      </c>
      <c r="F21" s="22">
        <v>3</v>
      </c>
    </row>
    <row r="22" spans="4:6">
      <c r="D22" s="22" t="s">
        <v>542</v>
      </c>
      <c r="E22" s="22" t="s">
        <v>519</v>
      </c>
      <c r="F22" s="22">
        <v>4</v>
      </c>
    </row>
    <row r="23" spans="4:6">
      <c r="D23" s="22" t="s">
        <v>543</v>
      </c>
      <c r="E23" s="22" t="s">
        <v>529</v>
      </c>
      <c r="F23" s="22">
        <v>1</v>
      </c>
    </row>
    <row r="24" spans="4:6">
      <c r="D24" s="22" t="s">
        <v>544</v>
      </c>
      <c r="E24" s="22" t="s">
        <v>486</v>
      </c>
      <c r="F24" s="22">
        <v>2</v>
      </c>
    </row>
    <row r="25" spans="4:6">
      <c r="D25" s="22" t="s">
        <v>545</v>
      </c>
      <c r="E25" s="22" t="s">
        <v>486</v>
      </c>
      <c r="F25" s="22">
        <v>2</v>
      </c>
    </row>
    <row r="26" spans="4:6">
      <c r="D26" s="22" t="s">
        <v>546</v>
      </c>
      <c r="E26" s="22" t="s">
        <v>522</v>
      </c>
      <c r="F26" s="22">
        <v>3</v>
      </c>
    </row>
    <row r="27" spans="4:6">
      <c r="D27" s="22" t="s">
        <v>547</v>
      </c>
      <c r="E27" s="22" t="s">
        <v>519</v>
      </c>
      <c r="F27" s="22">
        <v>4</v>
      </c>
    </row>
    <row r="28" spans="4:6">
      <c r="D28" s="22" t="s">
        <v>548</v>
      </c>
      <c r="E28" s="22" t="s">
        <v>486</v>
      </c>
      <c r="F28" s="22">
        <v>2</v>
      </c>
    </row>
    <row r="29" spans="4:6">
      <c r="D29" s="22" t="s">
        <v>549</v>
      </c>
      <c r="E29" s="22" t="s">
        <v>486</v>
      </c>
      <c r="F29" s="22">
        <v>2</v>
      </c>
    </row>
    <row r="30" spans="4:6">
      <c r="D30" s="22" t="s">
        <v>550</v>
      </c>
      <c r="E30" s="22" t="s">
        <v>486</v>
      </c>
      <c r="F30" s="22">
        <v>2</v>
      </c>
    </row>
    <row r="31" spans="4:6">
      <c r="D31" s="22" t="s">
        <v>551</v>
      </c>
      <c r="E31" s="22" t="s">
        <v>522</v>
      </c>
      <c r="F31" s="22">
        <v>3</v>
      </c>
    </row>
    <row r="32" spans="4:6">
      <c r="D32" s="22" t="s">
        <v>552</v>
      </c>
      <c r="E32" s="22" t="s">
        <v>519</v>
      </c>
      <c r="F32" s="22">
        <v>4</v>
      </c>
    </row>
    <row r="33" spans="4:6">
      <c r="D33" s="22" t="s">
        <v>553</v>
      </c>
      <c r="E33" s="22" t="s">
        <v>486</v>
      </c>
      <c r="F33" s="22">
        <v>2</v>
      </c>
    </row>
    <row r="34" spans="4:6">
      <c r="D34" s="22" t="s">
        <v>554</v>
      </c>
      <c r="E34" s="22" t="s">
        <v>486</v>
      </c>
      <c r="F34" s="22">
        <v>2</v>
      </c>
    </row>
    <row r="35" spans="4:6">
      <c r="D35" s="22" t="s">
        <v>555</v>
      </c>
      <c r="E35" s="22" t="s">
        <v>522</v>
      </c>
      <c r="F35" s="22">
        <v>3</v>
      </c>
    </row>
    <row r="36" spans="4:6">
      <c r="D36" s="22" t="s">
        <v>556</v>
      </c>
      <c r="E36" s="22" t="s">
        <v>522</v>
      </c>
      <c r="F36" s="22">
        <v>3</v>
      </c>
    </row>
    <row r="37" spans="4:6">
      <c r="D37" s="22" t="s">
        <v>557</v>
      </c>
      <c r="E37" s="22" t="s">
        <v>519</v>
      </c>
      <c r="F37" s="22">
        <v>4</v>
      </c>
    </row>
    <row r="38" spans="4:6">
      <c r="D38" s="22" t="s">
        <v>558</v>
      </c>
      <c r="E38" s="22" t="s">
        <v>522</v>
      </c>
      <c r="F38" s="22">
        <v>3</v>
      </c>
    </row>
    <row r="39" spans="4:6">
      <c r="D39" s="22" t="s">
        <v>559</v>
      </c>
      <c r="E39" s="22" t="s">
        <v>522</v>
      </c>
      <c r="F39" s="22">
        <v>3</v>
      </c>
    </row>
    <row r="40" spans="4:6">
      <c r="D40" s="22" t="s">
        <v>560</v>
      </c>
      <c r="E40" s="22" t="s">
        <v>522</v>
      </c>
      <c r="F40" s="22">
        <v>3</v>
      </c>
    </row>
    <row r="41" spans="4:6">
      <c r="D41" s="22" t="s">
        <v>561</v>
      </c>
      <c r="E41" s="22" t="s">
        <v>522</v>
      </c>
      <c r="F41" s="22">
        <v>3</v>
      </c>
    </row>
    <row r="42" spans="4:6">
      <c r="D42" s="22" t="s">
        <v>562</v>
      </c>
      <c r="E42" s="22" t="s">
        <v>519</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79"/>
  <sheetViews>
    <sheetView topLeftCell="C6" zoomScale="60" zoomScaleNormal="60" workbookViewId="0">
      <selection sqref="A1:B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6" customWidth="1"/>
    <col min="11" max="11" width="17.7109375" customWidth="1"/>
    <col min="12" max="12" width="15.28515625" customWidth="1"/>
    <col min="13" max="13" width="48.28515625" customWidth="1"/>
    <col min="14" max="169" width="11.42578125" style="2"/>
  </cols>
  <sheetData>
    <row r="1" spans="1:271" s="19" customFormat="1" ht="16.5" customHeight="1">
      <c r="A1" s="676"/>
      <c r="B1" s="677"/>
      <c r="C1" s="680"/>
      <c r="D1" s="680"/>
      <c r="E1" s="680"/>
      <c r="F1" s="680"/>
      <c r="G1" s="680"/>
      <c r="H1" s="680"/>
      <c r="I1" s="680"/>
      <c r="J1" s="681"/>
      <c r="K1" s="674"/>
      <c r="L1" s="674"/>
      <c r="M1" s="67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8"/>
      <c r="B2" s="679"/>
      <c r="C2" s="682"/>
      <c r="D2" s="682"/>
      <c r="E2" s="682"/>
      <c r="F2" s="682"/>
      <c r="G2" s="682"/>
      <c r="H2" s="682"/>
      <c r="I2" s="682"/>
      <c r="J2" s="683"/>
      <c r="K2" s="674"/>
      <c r="L2" s="674"/>
      <c r="M2" s="67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customHeight="1">
      <c r="A3" s="1"/>
      <c r="B3" s="1"/>
      <c r="C3" s="682"/>
      <c r="D3" s="682"/>
      <c r="E3" s="682"/>
      <c r="F3" s="682"/>
      <c r="G3" s="682"/>
      <c r="H3" s="682"/>
      <c r="I3" s="682"/>
      <c r="J3" s="683"/>
      <c r="K3" s="675"/>
      <c r="L3" s="675"/>
      <c r="M3" s="67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6" t="s">
        <v>335</v>
      </c>
      <c r="B4" s="667"/>
      <c r="C4" s="469" t="s">
        <v>5</v>
      </c>
      <c r="D4" s="469"/>
      <c r="E4" s="469"/>
      <c r="F4" s="469"/>
      <c r="G4" s="469"/>
      <c r="H4" s="469"/>
      <c r="I4" s="469"/>
      <c r="J4" s="469"/>
      <c r="K4" s="469"/>
      <c r="L4" s="469"/>
      <c r="M4" s="46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666" t="s">
        <v>337</v>
      </c>
      <c r="B5" s="667"/>
      <c r="C5" s="470" t="s">
        <v>338</v>
      </c>
      <c r="D5" s="470"/>
      <c r="E5" s="470"/>
      <c r="F5" s="470"/>
      <c r="G5" s="470"/>
      <c r="H5" s="470"/>
      <c r="I5" s="470"/>
      <c r="J5" s="470"/>
      <c r="K5" s="470"/>
      <c r="L5" s="470"/>
      <c r="M5" s="47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6" t="s">
        <v>339</v>
      </c>
      <c r="B6" s="667"/>
      <c r="C6" s="470" t="s">
        <v>412</v>
      </c>
      <c r="D6" s="470"/>
      <c r="E6" s="470"/>
      <c r="F6" s="470"/>
      <c r="G6" s="470"/>
      <c r="H6" s="470"/>
      <c r="I6" s="470"/>
      <c r="J6" s="470"/>
      <c r="K6" s="470"/>
      <c r="L6" s="470"/>
      <c r="M6" s="47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68" t="s">
        <v>563</v>
      </c>
      <c r="B7" s="669"/>
      <c r="C7" s="670"/>
      <c r="D7" s="671" t="s">
        <v>564</v>
      </c>
      <c r="E7" s="671"/>
      <c r="F7" s="671"/>
      <c r="G7" s="672" t="s">
        <v>565</v>
      </c>
      <c r="H7" s="658" t="s">
        <v>566</v>
      </c>
      <c r="I7" s="660" t="s">
        <v>567</v>
      </c>
      <c r="J7" s="661"/>
      <c r="K7" s="660" t="s">
        <v>568</v>
      </c>
      <c r="L7" s="661"/>
      <c r="M7" s="662" t="s">
        <v>569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6" t="s">
        <v>279</v>
      </c>
      <c r="D8" s="28" t="s">
        <v>289</v>
      </c>
      <c r="E8" s="28" t="s">
        <v>570</v>
      </c>
      <c r="F8" s="28" t="s">
        <v>571</v>
      </c>
      <c r="G8" s="673"/>
      <c r="H8" s="659"/>
      <c r="I8" s="29" t="s">
        <v>572</v>
      </c>
      <c r="J8" s="29" t="s">
        <v>573</v>
      </c>
      <c r="K8" s="29" t="s">
        <v>574</v>
      </c>
      <c r="L8" s="29" t="s">
        <v>575</v>
      </c>
      <c r="M8" s="66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4"/>
      <c r="B9" s="665"/>
      <c r="C9" s="665"/>
      <c r="D9" s="665"/>
      <c r="E9" s="665"/>
      <c r="F9" s="665"/>
      <c r="G9" s="665"/>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0">
        <f>'7. Mapa Final'!A10</f>
        <v>1</v>
      </c>
      <c r="B10" s="640" t="str">
        <f>'7. Mapa Final'!B10</f>
        <v>Inexactitud en la recolección de la Información Estadística por parte de los funcionarios de los despachos judiciales</v>
      </c>
      <c r="C10" s="640" t="str">
        <f>'7. Mapa Final'!C10</f>
        <v xml:space="preserve"> Posibilidad de incumplimiento de metas establecidas debido a la  presentación de datos o estimaciones equivocadas o incompletas relacionadas con la gestión judicial.</v>
      </c>
      <c r="D10" s="643" t="str">
        <f>'7. Mapa Final'!J10</f>
        <v>Muy Baja - 1</v>
      </c>
      <c r="E10" s="647" t="str">
        <f>'7. Mapa Final'!K10</f>
        <v>Leve - 1</v>
      </c>
      <c r="F10" s="637" t="str">
        <f>'7. Mapa Final'!M10</f>
        <v>Bajo - 1</v>
      </c>
      <c r="G10" s="509" t="s">
        <v>459</v>
      </c>
      <c r="H10" s="634" t="s">
        <v>576</v>
      </c>
      <c r="I10" s="634"/>
      <c r="J10" s="634"/>
      <c r="K10" s="634"/>
      <c r="L10" s="634"/>
      <c r="M10" s="655" t="s">
        <v>577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41"/>
      <c r="B11" s="641"/>
      <c r="C11" s="641"/>
      <c r="D11" s="644"/>
      <c r="E11" s="648"/>
      <c r="F11" s="638"/>
      <c r="G11" s="509"/>
      <c r="H11" s="635"/>
      <c r="I11" s="635"/>
      <c r="J11" s="635"/>
      <c r="K11" s="635"/>
      <c r="L11" s="635"/>
      <c r="M11" s="65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41"/>
      <c r="B12" s="641"/>
      <c r="C12" s="641"/>
      <c r="D12" s="644"/>
      <c r="E12" s="648"/>
      <c r="F12" s="638"/>
      <c r="G12" s="509"/>
      <c r="H12" s="635"/>
      <c r="I12" s="635"/>
      <c r="J12" s="635"/>
      <c r="K12" s="635"/>
      <c r="L12" s="635"/>
      <c r="M12" s="65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41"/>
      <c r="B13" s="641"/>
      <c r="C13" s="641"/>
      <c r="D13" s="644"/>
      <c r="E13" s="648"/>
      <c r="F13" s="638"/>
      <c r="G13" s="509"/>
      <c r="H13" s="635"/>
      <c r="I13" s="635"/>
      <c r="J13" s="635"/>
      <c r="K13" s="635"/>
      <c r="L13" s="635"/>
      <c r="M13" s="65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41"/>
      <c r="B14" s="641"/>
      <c r="C14" s="641"/>
      <c r="D14" s="644"/>
      <c r="E14" s="648"/>
      <c r="F14" s="638"/>
      <c r="G14" s="509"/>
      <c r="H14" s="635"/>
      <c r="I14" s="635"/>
      <c r="J14" s="635"/>
      <c r="K14" s="635"/>
      <c r="L14" s="635"/>
      <c r="M14" s="65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41"/>
      <c r="B15" s="641"/>
      <c r="C15" s="641"/>
      <c r="D15" s="644"/>
      <c r="E15" s="648"/>
      <c r="F15" s="638"/>
      <c r="G15" s="509"/>
      <c r="H15" s="635"/>
      <c r="I15" s="635"/>
      <c r="J15" s="635"/>
      <c r="K15" s="635"/>
      <c r="L15" s="635"/>
      <c r="M15" s="65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41"/>
      <c r="B16" s="641"/>
      <c r="C16" s="641"/>
      <c r="D16" s="644"/>
      <c r="E16" s="648"/>
      <c r="F16" s="638"/>
      <c r="G16" s="509"/>
      <c r="H16" s="635"/>
      <c r="I16" s="635"/>
      <c r="J16" s="635"/>
      <c r="K16" s="635"/>
      <c r="L16" s="635"/>
      <c r="M16" s="65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41"/>
      <c r="B17" s="641"/>
      <c r="C17" s="641"/>
      <c r="D17" s="645"/>
      <c r="E17" s="649"/>
      <c r="F17" s="638"/>
      <c r="G17" s="509"/>
      <c r="H17" s="635"/>
      <c r="I17" s="635"/>
      <c r="J17" s="635"/>
      <c r="K17" s="635"/>
      <c r="L17" s="635"/>
      <c r="M17" s="65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41"/>
      <c r="B18" s="641"/>
      <c r="C18" s="641"/>
      <c r="D18" s="645"/>
      <c r="E18" s="649"/>
      <c r="F18" s="638"/>
      <c r="G18" s="509"/>
      <c r="H18" s="635"/>
      <c r="I18" s="635"/>
      <c r="J18" s="635"/>
      <c r="K18" s="635"/>
      <c r="L18" s="635"/>
      <c r="M18" s="65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42"/>
      <c r="B19" s="642"/>
      <c r="C19" s="642"/>
      <c r="D19" s="646"/>
      <c r="E19" s="650"/>
      <c r="F19" s="639"/>
      <c r="G19" s="573"/>
      <c r="H19" s="636"/>
      <c r="I19" s="636"/>
      <c r="J19" s="636"/>
      <c r="K19" s="636"/>
      <c r="L19" s="636"/>
      <c r="M19" s="65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40">
        <f>'7. Mapa Final'!A20</f>
        <v>2</v>
      </c>
      <c r="B20" s="640" t="str">
        <f>'7. Mapa Final'!B20</f>
        <v>Incumplimiento de la información estadística.</v>
      </c>
      <c r="C20" s="640" t="str">
        <f>'7. Mapa Final'!C20</f>
        <v>Falta de concientización sobre la importancia que tienen los datos estadísticos para la toma de decisiones de la Corporación.</v>
      </c>
      <c r="D20" s="643" t="str">
        <f>'7. Mapa Final'!J20</f>
        <v>Muy Baja - 1</v>
      </c>
      <c r="E20" s="647" t="str">
        <f>'7. Mapa Final'!K20</f>
        <v>Leve - 1</v>
      </c>
      <c r="F20" s="637" t="str">
        <f>'7. Mapa Final'!M20</f>
        <v>Bajo - 1</v>
      </c>
      <c r="G20" s="509" t="s">
        <v>459</v>
      </c>
      <c r="H20" s="655" t="s">
        <v>578</v>
      </c>
      <c r="I20" s="634"/>
      <c r="J20" s="634" t="s">
        <v>579</v>
      </c>
      <c r="K20" s="651">
        <v>45292</v>
      </c>
      <c r="L20" s="651">
        <v>45373</v>
      </c>
      <c r="M20" s="652" t="s">
        <v>580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41"/>
      <c r="B21" s="641"/>
      <c r="C21" s="641"/>
      <c r="D21" s="644"/>
      <c r="E21" s="648"/>
      <c r="F21" s="638"/>
      <c r="G21" s="509"/>
      <c r="H21" s="656"/>
      <c r="I21" s="635"/>
      <c r="J21" s="635"/>
      <c r="K21" s="635"/>
      <c r="L21" s="635"/>
      <c r="M21" s="65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41"/>
      <c r="B22" s="641"/>
      <c r="C22" s="641"/>
      <c r="D22" s="644"/>
      <c r="E22" s="648"/>
      <c r="F22" s="638"/>
      <c r="G22" s="509"/>
      <c r="H22" s="656"/>
      <c r="I22" s="635"/>
      <c r="J22" s="635"/>
      <c r="K22" s="635"/>
      <c r="L22" s="635"/>
      <c r="M22" s="65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41"/>
      <c r="B23" s="641"/>
      <c r="C23" s="641"/>
      <c r="D23" s="644"/>
      <c r="E23" s="648"/>
      <c r="F23" s="638"/>
      <c r="G23" s="509"/>
      <c r="H23" s="656"/>
      <c r="I23" s="635"/>
      <c r="J23" s="635"/>
      <c r="K23" s="635"/>
      <c r="L23" s="635"/>
      <c r="M23" s="65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41"/>
      <c r="B24" s="641"/>
      <c r="C24" s="641"/>
      <c r="D24" s="644"/>
      <c r="E24" s="648"/>
      <c r="F24" s="638"/>
      <c r="G24" s="509"/>
      <c r="H24" s="656"/>
      <c r="I24" s="635"/>
      <c r="J24" s="635"/>
      <c r="K24" s="635"/>
      <c r="L24" s="635"/>
      <c r="M24" s="65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641"/>
      <c r="B25" s="641"/>
      <c r="C25" s="641"/>
      <c r="D25" s="644"/>
      <c r="E25" s="648"/>
      <c r="F25" s="638"/>
      <c r="G25" s="509"/>
      <c r="H25" s="656"/>
      <c r="I25" s="635"/>
      <c r="J25" s="635"/>
      <c r="K25" s="635"/>
      <c r="L25" s="635"/>
      <c r="M25" s="653"/>
      <c r="N25" s="34"/>
      <c r="O25" s="34"/>
    </row>
    <row r="26" spans="1:169">
      <c r="A26" s="641"/>
      <c r="B26" s="641"/>
      <c r="C26" s="641"/>
      <c r="D26" s="644"/>
      <c r="E26" s="648"/>
      <c r="F26" s="638"/>
      <c r="G26" s="509"/>
      <c r="H26" s="656"/>
      <c r="I26" s="635"/>
      <c r="J26" s="635"/>
      <c r="K26" s="635"/>
      <c r="L26" s="635"/>
      <c r="M26" s="653"/>
      <c r="N26" s="34"/>
      <c r="O26" s="34"/>
    </row>
    <row r="27" spans="1:169">
      <c r="A27" s="641"/>
      <c r="B27" s="641"/>
      <c r="C27" s="641"/>
      <c r="D27" s="645"/>
      <c r="E27" s="649"/>
      <c r="F27" s="638"/>
      <c r="G27" s="509"/>
      <c r="H27" s="656"/>
      <c r="I27" s="635"/>
      <c r="J27" s="635"/>
      <c r="K27" s="635"/>
      <c r="L27" s="635"/>
      <c r="M27" s="653"/>
      <c r="N27" s="34"/>
      <c r="O27" s="34"/>
    </row>
    <row r="28" spans="1:169">
      <c r="A28" s="641"/>
      <c r="B28" s="641"/>
      <c r="C28" s="641"/>
      <c r="D28" s="645"/>
      <c r="E28" s="649"/>
      <c r="F28" s="638"/>
      <c r="G28" s="509"/>
      <c r="H28" s="656"/>
      <c r="I28" s="635"/>
      <c r="J28" s="635"/>
      <c r="K28" s="635"/>
      <c r="L28" s="635"/>
      <c r="M28" s="653"/>
      <c r="N28" s="34"/>
      <c r="O28" s="34"/>
    </row>
    <row r="29" spans="1:169" ht="15.75" thickBot="1">
      <c r="A29" s="642"/>
      <c r="B29" s="642"/>
      <c r="C29" s="642"/>
      <c r="D29" s="646"/>
      <c r="E29" s="650"/>
      <c r="F29" s="639"/>
      <c r="G29" s="573"/>
      <c r="H29" s="657"/>
      <c r="I29" s="636"/>
      <c r="J29" s="636"/>
      <c r="K29" s="636"/>
      <c r="L29" s="636"/>
      <c r="M29" s="654"/>
      <c r="N29" s="34"/>
      <c r="O29" s="34"/>
    </row>
    <row r="30" spans="1:169" ht="15" customHeight="1">
      <c r="A30" s="640">
        <f>'7. Mapa Final'!A30</f>
        <v>3</v>
      </c>
      <c r="B30" s="640" t="str">
        <f>'7. Mapa Final'!B30</f>
        <v>Pérdida o extravío de la información</v>
      </c>
      <c r="C30" s="640" t="str">
        <f>'7. Mapa Final'!C30</f>
        <v>Pérdida total o parcial de la información por fallas técnicas o tecnológicas en las herramientas disponibles</v>
      </c>
      <c r="D30" s="643" t="str">
        <f>'7. Mapa Final'!J30</f>
        <v>Muy Baja - 1</v>
      </c>
      <c r="E30" s="647" t="str">
        <f>'7. Mapa Final'!K30</f>
        <v>Leve - 1</v>
      </c>
      <c r="F30" s="637" t="str">
        <f>'7. Mapa Final'!M30</f>
        <v>Bajo - 1</v>
      </c>
      <c r="G30" s="509" t="s">
        <v>459</v>
      </c>
      <c r="H30" s="634" t="s">
        <v>576</v>
      </c>
      <c r="I30" s="634"/>
      <c r="J30" s="634"/>
      <c r="K30" s="634"/>
      <c r="L30" s="634"/>
      <c r="M30" s="655" t="s">
        <v>577</v>
      </c>
    </row>
    <row r="31" spans="1:169">
      <c r="A31" s="641"/>
      <c r="B31" s="641"/>
      <c r="C31" s="641"/>
      <c r="D31" s="644"/>
      <c r="E31" s="648"/>
      <c r="F31" s="638"/>
      <c r="G31" s="509"/>
      <c r="H31" s="635"/>
      <c r="I31" s="635"/>
      <c r="J31" s="635"/>
      <c r="K31" s="635"/>
      <c r="L31" s="635"/>
      <c r="M31" s="656"/>
    </row>
    <row r="32" spans="1:169">
      <c r="A32" s="641"/>
      <c r="B32" s="641"/>
      <c r="C32" s="641"/>
      <c r="D32" s="644"/>
      <c r="E32" s="648"/>
      <c r="F32" s="638"/>
      <c r="G32" s="509"/>
      <c r="H32" s="635"/>
      <c r="I32" s="635"/>
      <c r="J32" s="635"/>
      <c r="K32" s="635"/>
      <c r="L32" s="635"/>
      <c r="M32" s="656"/>
    </row>
    <row r="33" spans="1:13">
      <c r="A33" s="641"/>
      <c r="B33" s="641"/>
      <c r="C33" s="641"/>
      <c r="D33" s="644"/>
      <c r="E33" s="648"/>
      <c r="F33" s="638"/>
      <c r="G33" s="509"/>
      <c r="H33" s="635"/>
      <c r="I33" s="635"/>
      <c r="J33" s="635"/>
      <c r="K33" s="635"/>
      <c r="L33" s="635"/>
      <c r="M33" s="656"/>
    </row>
    <row r="34" spans="1:13">
      <c r="A34" s="641"/>
      <c r="B34" s="641"/>
      <c r="C34" s="641"/>
      <c r="D34" s="644"/>
      <c r="E34" s="648"/>
      <c r="F34" s="638"/>
      <c r="G34" s="509"/>
      <c r="H34" s="635"/>
      <c r="I34" s="635"/>
      <c r="J34" s="635"/>
      <c r="K34" s="635"/>
      <c r="L34" s="635"/>
      <c r="M34" s="656"/>
    </row>
    <row r="35" spans="1:13">
      <c r="A35" s="641"/>
      <c r="B35" s="641"/>
      <c r="C35" s="641"/>
      <c r="D35" s="644"/>
      <c r="E35" s="648"/>
      <c r="F35" s="638"/>
      <c r="G35" s="509"/>
      <c r="H35" s="635"/>
      <c r="I35" s="635"/>
      <c r="J35" s="635"/>
      <c r="K35" s="635"/>
      <c r="L35" s="635"/>
      <c r="M35" s="656"/>
    </row>
    <row r="36" spans="1:13">
      <c r="A36" s="641"/>
      <c r="B36" s="641"/>
      <c r="C36" s="641"/>
      <c r="D36" s="644"/>
      <c r="E36" s="648"/>
      <c r="F36" s="638"/>
      <c r="G36" s="509"/>
      <c r="H36" s="635"/>
      <c r="I36" s="635"/>
      <c r="J36" s="635"/>
      <c r="K36" s="635"/>
      <c r="L36" s="635"/>
      <c r="M36" s="656"/>
    </row>
    <row r="37" spans="1:13">
      <c r="A37" s="641"/>
      <c r="B37" s="641"/>
      <c r="C37" s="641"/>
      <c r="D37" s="645"/>
      <c r="E37" s="649"/>
      <c r="F37" s="638"/>
      <c r="G37" s="509"/>
      <c r="H37" s="635"/>
      <c r="I37" s="635"/>
      <c r="J37" s="635"/>
      <c r="K37" s="635"/>
      <c r="L37" s="635"/>
      <c r="M37" s="656"/>
    </row>
    <row r="38" spans="1:13">
      <c r="A38" s="641"/>
      <c r="B38" s="641"/>
      <c r="C38" s="641"/>
      <c r="D38" s="645"/>
      <c r="E38" s="649"/>
      <c r="F38" s="638"/>
      <c r="G38" s="509"/>
      <c r="H38" s="635"/>
      <c r="I38" s="635"/>
      <c r="J38" s="635"/>
      <c r="K38" s="635"/>
      <c r="L38" s="635"/>
      <c r="M38" s="656"/>
    </row>
    <row r="39" spans="1:13" ht="15.75" thickBot="1">
      <c r="A39" s="642"/>
      <c r="B39" s="642"/>
      <c r="C39" s="642"/>
      <c r="D39" s="646"/>
      <c r="E39" s="650"/>
      <c r="F39" s="639"/>
      <c r="G39" s="573"/>
      <c r="H39" s="636"/>
      <c r="I39" s="636"/>
      <c r="J39" s="636"/>
      <c r="K39" s="636"/>
      <c r="L39" s="636"/>
      <c r="M39" s="657"/>
    </row>
    <row r="40" spans="1:13" ht="15" customHeight="1">
      <c r="A40" s="640">
        <f>'7. Mapa Final'!A40</f>
        <v>4</v>
      </c>
      <c r="B40" s="640" t="str">
        <f>'7. Mapa Final'!B40</f>
        <v xml:space="preserve">Recibir dádivas o beneficios a nombre propio o de terceros para, no entregar o entregar información privilegiada o confidencial </v>
      </c>
      <c r="C40" s="640" t="str">
        <f>'7. Mapa Final'!C40</f>
        <v xml:space="preserve">Posibilidad de actos indebidos de  los servidores judiciales debido a  la carencia en transparencia, etica y valores </v>
      </c>
      <c r="D40" s="643" t="str">
        <f>'7. Mapa Final'!J40</f>
        <v>Muy Baja - 1</v>
      </c>
      <c r="E40" s="647" t="str">
        <f>'7. Mapa Final'!K40</f>
        <v>Moderado - 3</v>
      </c>
      <c r="F40" s="637" t="str">
        <f>'7. Mapa Final'!M40</f>
        <v>Moderado - 3</v>
      </c>
      <c r="G40" s="509" t="s">
        <v>524</v>
      </c>
      <c r="H40" s="634"/>
      <c r="I40" s="634"/>
      <c r="J40" s="634"/>
      <c r="K40" s="634"/>
      <c r="L40" s="634"/>
      <c r="M40" s="634"/>
    </row>
    <row r="41" spans="1:13">
      <c r="A41" s="641"/>
      <c r="B41" s="641"/>
      <c r="C41" s="641"/>
      <c r="D41" s="644"/>
      <c r="E41" s="648"/>
      <c r="F41" s="638"/>
      <c r="G41" s="509"/>
      <c r="H41" s="635"/>
      <c r="I41" s="635"/>
      <c r="J41" s="635"/>
      <c r="K41" s="635"/>
      <c r="L41" s="635"/>
      <c r="M41" s="635"/>
    </row>
    <row r="42" spans="1:13">
      <c r="A42" s="641"/>
      <c r="B42" s="641"/>
      <c r="C42" s="641"/>
      <c r="D42" s="644"/>
      <c r="E42" s="648"/>
      <c r="F42" s="638"/>
      <c r="G42" s="509"/>
      <c r="H42" s="635"/>
      <c r="I42" s="635"/>
      <c r="J42" s="635"/>
      <c r="K42" s="635"/>
      <c r="L42" s="635"/>
      <c r="M42" s="635"/>
    </row>
    <row r="43" spans="1:13">
      <c r="A43" s="641"/>
      <c r="B43" s="641"/>
      <c r="C43" s="641"/>
      <c r="D43" s="644"/>
      <c r="E43" s="648"/>
      <c r="F43" s="638"/>
      <c r="G43" s="509"/>
      <c r="H43" s="635"/>
      <c r="I43" s="635"/>
      <c r="J43" s="635"/>
      <c r="K43" s="635"/>
      <c r="L43" s="635"/>
      <c r="M43" s="635"/>
    </row>
    <row r="44" spans="1:13">
      <c r="A44" s="641"/>
      <c r="B44" s="641"/>
      <c r="C44" s="641"/>
      <c r="D44" s="644"/>
      <c r="E44" s="648"/>
      <c r="F44" s="638"/>
      <c r="G44" s="509"/>
      <c r="H44" s="635"/>
      <c r="I44" s="635"/>
      <c r="J44" s="635"/>
      <c r="K44" s="635"/>
      <c r="L44" s="635"/>
      <c r="M44" s="635"/>
    </row>
    <row r="45" spans="1:13">
      <c r="A45" s="641"/>
      <c r="B45" s="641"/>
      <c r="C45" s="641"/>
      <c r="D45" s="644"/>
      <c r="E45" s="648"/>
      <c r="F45" s="638"/>
      <c r="G45" s="509"/>
      <c r="H45" s="635"/>
      <c r="I45" s="635"/>
      <c r="J45" s="635"/>
      <c r="K45" s="635"/>
      <c r="L45" s="635"/>
      <c r="M45" s="635"/>
    </row>
    <row r="46" spans="1:13">
      <c r="A46" s="641"/>
      <c r="B46" s="641"/>
      <c r="C46" s="641"/>
      <c r="D46" s="644"/>
      <c r="E46" s="648"/>
      <c r="F46" s="638"/>
      <c r="G46" s="509"/>
      <c r="H46" s="635"/>
      <c r="I46" s="635"/>
      <c r="J46" s="635"/>
      <c r="K46" s="635"/>
      <c r="L46" s="635"/>
      <c r="M46" s="635"/>
    </row>
    <row r="47" spans="1:13">
      <c r="A47" s="641"/>
      <c r="B47" s="641"/>
      <c r="C47" s="641"/>
      <c r="D47" s="645"/>
      <c r="E47" s="649"/>
      <c r="F47" s="638"/>
      <c r="G47" s="509"/>
      <c r="H47" s="635"/>
      <c r="I47" s="635"/>
      <c r="J47" s="635"/>
      <c r="K47" s="635"/>
      <c r="L47" s="635"/>
      <c r="M47" s="635"/>
    </row>
    <row r="48" spans="1:13">
      <c r="A48" s="641"/>
      <c r="B48" s="641"/>
      <c r="C48" s="641"/>
      <c r="D48" s="645"/>
      <c r="E48" s="649"/>
      <c r="F48" s="638"/>
      <c r="G48" s="509"/>
      <c r="H48" s="635"/>
      <c r="I48" s="635"/>
      <c r="J48" s="635"/>
      <c r="K48" s="635"/>
      <c r="L48" s="635"/>
      <c r="M48" s="635"/>
    </row>
    <row r="49" spans="1:13" ht="15.75" thickBot="1">
      <c r="A49" s="642"/>
      <c r="B49" s="642"/>
      <c r="C49" s="642"/>
      <c r="D49" s="646"/>
      <c r="E49" s="650"/>
      <c r="F49" s="639"/>
      <c r="G49" s="573"/>
      <c r="H49" s="636"/>
      <c r="I49" s="636"/>
      <c r="J49" s="636"/>
      <c r="K49" s="636"/>
      <c r="L49" s="636"/>
      <c r="M49" s="636"/>
    </row>
    <row r="50" spans="1:13" ht="15" customHeight="1">
      <c r="A50" s="640">
        <f>'7. Mapa Final'!A50</f>
        <v>5</v>
      </c>
      <c r="B50" s="640" t="str">
        <f>'7. Mapa Final'!B50</f>
        <v>Ofrecer, prometer, entregar, aceptar o solicitar una ventaja indebida para modificar los resultados estadísticos, con el objeto de favorecer intereses propios o de terceros.</v>
      </c>
      <c r="C50" s="640" t="str">
        <f>'7. Mapa Final'!C50</f>
        <v>Incumplimiento de las metas establecidas</v>
      </c>
      <c r="D50" s="643" t="str">
        <f>'7. Mapa Final'!J50</f>
        <v>Muy Baja - 1</v>
      </c>
      <c r="E50" s="647" t="str">
        <f>'7. Mapa Final'!K50</f>
        <v>Mayor - 4</v>
      </c>
      <c r="F50" s="637" t="str">
        <f>'7. Mapa Final'!M50</f>
        <v>Alto  - 4</v>
      </c>
      <c r="G50" s="509" t="s">
        <v>524</v>
      </c>
      <c r="H50" s="634"/>
      <c r="I50" s="634"/>
      <c r="J50" s="634"/>
      <c r="K50" s="634"/>
      <c r="L50" s="634"/>
      <c r="M50" s="634"/>
    </row>
    <row r="51" spans="1:13">
      <c r="A51" s="641"/>
      <c r="B51" s="641"/>
      <c r="C51" s="641"/>
      <c r="D51" s="644"/>
      <c r="E51" s="648"/>
      <c r="F51" s="638"/>
      <c r="G51" s="509"/>
      <c r="H51" s="635"/>
      <c r="I51" s="635"/>
      <c r="J51" s="635"/>
      <c r="K51" s="635"/>
      <c r="L51" s="635"/>
      <c r="M51" s="635"/>
    </row>
    <row r="52" spans="1:13">
      <c r="A52" s="641"/>
      <c r="B52" s="641"/>
      <c r="C52" s="641"/>
      <c r="D52" s="644"/>
      <c r="E52" s="648"/>
      <c r="F52" s="638"/>
      <c r="G52" s="509"/>
      <c r="H52" s="635"/>
      <c r="I52" s="635"/>
      <c r="J52" s="635"/>
      <c r="K52" s="635"/>
      <c r="L52" s="635"/>
      <c r="M52" s="635"/>
    </row>
    <row r="53" spans="1:13">
      <c r="A53" s="641"/>
      <c r="B53" s="641"/>
      <c r="C53" s="641"/>
      <c r="D53" s="644"/>
      <c r="E53" s="648"/>
      <c r="F53" s="638"/>
      <c r="G53" s="509"/>
      <c r="H53" s="635"/>
      <c r="I53" s="635"/>
      <c r="J53" s="635"/>
      <c r="K53" s="635"/>
      <c r="L53" s="635"/>
      <c r="M53" s="635"/>
    </row>
    <row r="54" spans="1:13">
      <c r="A54" s="641"/>
      <c r="B54" s="641"/>
      <c r="C54" s="641"/>
      <c r="D54" s="644"/>
      <c r="E54" s="648"/>
      <c r="F54" s="638"/>
      <c r="G54" s="509"/>
      <c r="H54" s="635"/>
      <c r="I54" s="635"/>
      <c r="J54" s="635"/>
      <c r="K54" s="635"/>
      <c r="L54" s="635"/>
      <c r="M54" s="635"/>
    </row>
    <row r="55" spans="1:13">
      <c r="A55" s="641"/>
      <c r="B55" s="641"/>
      <c r="C55" s="641"/>
      <c r="D55" s="644"/>
      <c r="E55" s="648"/>
      <c r="F55" s="638"/>
      <c r="G55" s="509"/>
      <c r="H55" s="635"/>
      <c r="I55" s="635"/>
      <c r="J55" s="635"/>
      <c r="K55" s="635"/>
      <c r="L55" s="635"/>
      <c r="M55" s="635"/>
    </row>
    <row r="56" spans="1:13">
      <c r="A56" s="641"/>
      <c r="B56" s="641"/>
      <c r="C56" s="641"/>
      <c r="D56" s="644"/>
      <c r="E56" s="648"/>
      <c r="F56" s="638"/>
      <c r="G56" s="509"/>
      <c r="H56" s="635"/>
      <c r="I56" s="635"/>
      <c r="J56" s="635"/>
      <c r="K56" s="635"/>
      <c r="L56" s="635"/>
      <c r="M56" s="635"/>
    </row>
    <row r="57" spans="1:13">
      <c r="A57" s="641"/>
      <c r="B57" s="641"/>
      <c r="C57" s="641"/>
      <c r="D57" s="645"/>
      <c r="E57" s="649"/>
      <c r="F57" s="638"/>
      <c r="G57" s="509"/>
      <c r="H57" s="635"/>
      <c r="I57" s="635"/>
      <c r="J57" s="635"/>
      <c r="K57" s="635"/>
      <c r="L57" s="635"/>
      <c r="M57" s="635"/>
    </row>
    <row r="58" spans="1:13">
      <c r="A58" s="641"/>
      <c r="B58" s="641"/>
      <c r="C58" s="641"/>
      <c r="D58" s="645"/>
      <c r="E58" s="649"/>
      <c r="F58" s="638"/>
      <c r="G58" s="509"/>
      <c r="H58" s="635"/>
      <c r="I58" s="635"/>
      <c r="J58" s="635"/>
      <c r="K58" s="635"/>
      <c r="L58" s="635"/>
      <c r="M58" s="635"/>
    </row>
    <row r="59" spans="1:13" ht="15.75" thickBot="1">
      <c r="A59" s="642"/>
      <c r="B59" s="642"/>
      <c r="C59" s="642"/>
      <c r="D59" s="646"/>
      <c r="E59" s="650"/>
      <c r="F59" s="639"/>
      <c r="G59" s="573"/>
      <c r="H59" s="636"/>
      <c r="I59" s="636"/>
      <c r="J59" s="636"/>
      <c r="K59" s="636"/>
      <c r="L59" s="636"/>
      <c r="M59" s="636"/>
    </row>
    <row r="60" spans="1:13" ht="15" customHeight="1">
      <c r="A60" s="640">
        <f>'7. Mapa Final'!A60</f>
        <v>6</v>
      </c>
      <c r="B60" s="640"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40" t="str">
        <f>'7. Mapa Final'!C60</f>
        <v>Incumplimiento de las metas establecidas</v>
      </c>
      <c r="D60" s="643" t="str">
        <f>'7. Mapa Final'!J60</f>
        <v>Muy Baja - 1</v>
      </c>
      <c r="E60" s="647" t="str">
        <f>'7. Mapa Final'!K60</f>
        <v>Mayor - 4</v>
      </c>
      <c r="F60" s="637" t="str">
        <f>'7. Mapa Final'!M60</f>
        <v>Alto  - 4</v>
      </c>
      <c r="G60" s="509" t="s">
        <v>524</v>
      </c>
      <c r="H60" s="634"/>
      <c r="I60" s="634"/>
      <c r="J60" s="634"/>
      <c r="K60" s="634"/>
      <c r="L60" s="634"/>
      <c r="M60" s="634"/>
    </row>
    <row r="61" spans="1:13">
      <c r="A61" s="641"/>
      <c r="B61" s="641"/>
      <c r="C61" s="641"/>
      <c r="D61" s="644"/>
      <c r="E61" s="648"/>
      <c r="F61" s="638"/>
      <c r="G61" s="509"/>
      <c r="H61" s="635"/>
      <c r="I61" s="635"/>
      <c r="J61" s="635"/>
      <c r="K61" s="635"/>
      <c r="L61" s="635"/>
      <c r="M61" s="635"/>
    </row>
    <row r="62" spans="1:13">
      <c r="A62" s="641"/>
      <c r="B62" s="641"/>
      <c r="C62" s="641"/>
      <c r="D62" s="644"/>
      <c r="E62" s="648"/>
      <c r="F62" s="638"/>
      <c r="G62" s="509"/>
      <c r="H62" s="635"/>
      <c r="I62" s="635"/>
      <c r="J62" s="635"/>
      <c r="K62" s="635"/>
      <c r="L62" s="635"/>
      <c r="M62" s="635"/>
    </row>
    <row r="63" spans="1:13">
      <c r="A63" s="641"/>
      <c r="B63" s="641"/>
      <c r="C63" s="641"/>
      <c r="D63" s="644"/>
      <c r="E63" s="648"/>
      <c r="F63" s="638"/>
      <c r="G63" s="509"/>
      <c r="H63" s="635"/>
      <c r="I63" s="635"/>
      <c r="J63" s="635"/>
      <c r="K63" s="635"/>
      <c r="L63" s="635"/>
      <c r="M63" s="635"/>
    </row>
    <row r="64" spans="1:13">
      <c r="A64" s="641"/>
      <c r="B64" s="641"/>
      <c r="C64" s="641"/>
      <c r="D64" s="644"/>
      <c r="E64" s="648"/>
      <c r="F64" s="638"/>
      <c r="G64" s="509"/>
      <c r="H64" s="635"/>
      <c r="I64" s="635"/>
      <c r="J64" s="635"/>
      <c r="K64" s="635"/>
      <c r="L64" s="635"/>
      <c r="M64" s="635"/>
    </row>
    <row r="65" spans="1:13">
      <c r="A65" s="641"/>
      <c r="B65" s="641"/>
      <c r="C65" s="641"/>
      <c r="D65" s="644"/>
      <c r="E65" s="648"/>
      <c r="F65" s="638"/>
      <c r="G65" s="509"/>
      <c r="H65" s="635"/>
      <c r="I65" s="635"/>
      <c r="J65" s="635"/>
      <c r="K65" s="635"/>
      <c r="L65" s="635"/>
      <c r="M65" s="635"/>
    </row>
    <row r="66" spans="1:13">
      <c r="A66" s="641"/>
      <c r="B66" s="641"/>
      <c r="C66" s="641"/>
      <c r="D66" s="644"/>
      <c r="E66" s="648"/>
      <c r="F66" s="638"/>
      <c r="G66" s="509"/>
      <c r="H66" s="635"/>
      <c r="I66" s="635"/>
      <c r="J66" s="635"/>
      <c r="K66" s="635"/>
      <c r="L66" s="635"/>
      <c r="M66" s="635"/>
    </row>
    <row r="67" spans="1:13">
      <c r="A67" s="641"/>
      <c r="B67" s="641"/>
      <c r="C67" s="641"/>
      <c r="D67" s="645"/>
      <c r="E67" s="649"/>
      <c r="F67" s="638"/>
      <c r="G67" s="509"/>
      <c r="H67" s="635"/>
      <c r="I67" s="635"/>
      <c r="J67" s="635"/>
      <c r="K67" s="635"/>
      <c r="L67" s="635"/>
      <c r="M67" s="635"/>
    </row>
    <row r="68" spans="1:13">
      <c r="A68" s="641"/>
      <c r="B68" s="641"/>
      <c r="C68" s="641"/>
      <c r="D68" s="645"/>
      <c r="E68" s="649"/>
      <c r="F68" s="638"/>
      <c r="G68" s="509"/>
      <c r="H68" s="635"/>
      <c r="I68" s="635"/>
      <c r="J68" s="635"/>
      <c r="K68" s="635"/>
      <c r="L68" s="635"/>
      <c r="M68" s="635"/>
    </row>
    <row r="69" spans="1:13" ht="15.75" thickBot="1">
      <c r="A69" s="642"/>
      <c r="B69" s="642"/>
      <c r="C69" s="642"/>
      <c r="D69" s="646"/>
      <c r="E69" s="650"/>
      <c r="F69" s="639"/>
      <c r="G69" s="573"/>
      <c r="H69" s="636"/>
      <c r="I69" s="636"/>
      <c r="J69" s="636"/>
      <c r="K69" s="636"/>
      <c r="L69" s="636"/>
      <c r="M69" s="636"/>
    </row>
    <row r="70" spans="1:13">
      <c r="A70" s="640">
        <f>'7. Mapa Final'!A70</f>
        <v>7</v>
      </c>
      <c r="B70" s="640" t="str">
        <f>'7. Mapa Final'!B70</f>
        <v>Ofrecer, prometer, entregar, aceptar o solicitar una ventaja indebida para influir o direccionar los conceptos en la supervisión técnica en los procesos de contratación con el objetivo de favorecer intereses propios o de terceros.</v>
      </c>
      <c r="C70" s="640" t="str">
        <f>'7. Mapa Final'!C70</f>
        <v>Incumplimiento de las metas establecidas</v>
      </c>
      <c r="D70" s="643" t="str">
        <f>'7. Mapa Final'!J70</f>
        <v>Muy Baja - 1</v>
      </c>
      <c r="E70" s="647" t="str">
        <f>'7. Mapa Final'!K70</f>
        <v>Leve - 1</v>
      </c>
      <c r="F70" s="637" t="str">
        <f>'7. Mapa Final'!M70</f>
        <v>Bajo - 1</v>
      </c>
      <c r="G70" s="509" t="s">
        <v>524</v>
      </c>
      <c r="H70" s="634"/>
      <c r="I70" s="634"/>
      <c r="J70" s="634"/>
      <c r="K70" s="634"/>
      <c r="L70" s="634"/>
      <c r="M70" s="634"/>
    </row>
    <row r="71" spans="1:13">
      <c r="A71" s="641"/>
      <c r="B71" s="641"/>
      <c r="C71" s="641"/>
      <c r="D71" s="644"/>
      <c r="E71" s="648"/>
      <c r="F71" s="638"/>
      <c r="G71" s="509"/>
      <c r="H71" s="635"/>
      <c r="I71" s="635"/>
      <c r="J71" s="635"/>
      <c r="K71" s="635"/>
      <c r="L71" s="635"/>
      <c r="M71" s="635"/>
    </row>
    <row r="72" spans="1:13">
      <c r="A72" s="641"/>
      <c r="B72" s="641"/>
      <c r="C72" s="641"/>
      <c r="D72" s="644"/>
      <c r="E72" s="648"/>
      <c r="F72" s="638"/>
      <c r="G72" s="509"/>
      <c r="H72" s="635"/>
      <c r="I72" s="635"/>
      <c r="J72" s="635"/>
      <c r="K72" s="635"/>
      <c r="L72" s="635"/>
      <c r="M72" s="635"/>
    </row>
    <row r="73" spans="1:13">
      <c r="A73" s="641"/>
      <c r="B73" s="641"/>
      <c r="C73" s="641"/>
      <c r="D73" s="644"/>
      <c r="E73" s="648"/>
      <c r="F73" s="638"/>
      <c r="G73" s="509"/>
      <c r="H73" s="635"/>
      <c r="I73" s="635"/>
      <c r="J73" s="635"/>
      <c r="K73" s="635"/>
      <c r="L73" s="635"/>
      <c r="M73" s="635"/>
    </row>
    <row r="74" spans="1:13">
      <c r="A74" s="641"/>
      <c r="B74" s="641"/>
      <c r="C74" s="641"/>
      <c r="D74" s="644"/>
      <c r="E74" s="648"/>
      <c r="F74" s="638"/>
      <c r="G74" s="509"/>
      <c r="H74" s="635"/>
      <c r="I74" s="635"/>
      <c r="J74" s="635"/>
      <c r="K74" s="635"/>
      <c r="L74" s="635"/>
      <c r="M74" s="635"/>
    </row>
    <row r="75" spans="1:13">
      <c r="A75" s="641"/>
      <c r="B75" s="641"/>
      <c r="C75" s="641"/>
      <c r="D75" s="644"/>
      <c r="E75" s="648"/>
      <c r="F75" s="638"/>
      <c r="G75" s="509"/>
      <c r="H75" s="635"/>
      <c r="I75" s="635"/>
      <c r="J75" s="635"/>
      <c r="K75" s="635"/>
      <c r="L75" s="635"/>
      <c r="M75" s="635"/>
    </row>
    <row r="76" spans="1:13">
      <c r="A76" s="641"/>
      <c r="B76" s="641"/>
      <c r="C76" s="641"/>
      <c r="D76" s="644"/>
      <c r="E76" s="648"/>
      <c r="F76" s="638"/>
      <c r="G76" s="509"/>
      <c r="H76" s="635"/>
      <c r="I76" s="635"/>
      <c r="J76" s="635"/>
      <c r="K76" s="635"/>
      <c r="L76" s="635"/>
      <c r="M76" s="635"/>
    </row>
    <row r="77" spans="1:13">
      <c r="A77" s="641"/>
      <c r="B77" s="641"/>
      <c r="C77" s="641"/>
      <c r="D77" s="645"/>
      <c r="E77" s="649"/>
      <c r="F77" s="638"/>
      <c r="G77" s="509"/>
      <c r="H77" s="635"/>
      <c r="I77" s="635"/>
      <c r="J77" s="635"/>
      <c r="K77" s="635"/>
      <c r="L77" s="635"/>
      <c r="M77" s="635"/>
    </row>
    <row r="78" spans="1:13">
      <c r="A78" s="641"/>
      <c r="B78" s="641"/>
      <c r="C78" s="641"/>
      <c r="D78" s="645"/>
      <c r="E78" s="649"/>
      <c r="F78" s="638"/>
      <c r="G78" s="509"/>
      <c r="H78" s="635"/>
      <c r="I78" s="635"/>
      <c r="J78" s="635"/>
      <c r="K78" s="635"/>
      <c r="L78" s="635"/>
      <c r="M78" s="635"/>
    </row>
    <row r="79" spans="1:13" ht="15.75" thickBot="1">
      <c r="A79" s="642"/>
      <c r="B79" s="642"/>
      <c r="C79" s="642"/>
      <c r="D79" s="646"/>
      <c r="E79" s="650"/>
      <c r="F79" s="639"/>
      <c r="G79" s="573"/>
      <c r="H79" s="636"/>
      <c r="I79" s="636"/>
      <c r="J79" s="636"/>
      <c r="K79" s="636"/>
      <c r="L79" s="636"/>
      <c r="M79" s="636"/>
    </row>
  </sheetData>
  <mergeCells count="108">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 ref="A6:B6"/>
    <mergeCell ref="A7:C7"/>
    <mergeCell ref="D7:F7"/>
    <mergeCell ref="G7:G8"/>
    <mergeCell ref="K1:M3"/>
    <mergeCell ref="A4:B4"/>
    <mergeCell ref="A5:B5"/>
    <mergeCell ref="A1:B2"/>
    <mergeCell ref="C1:J3"/>
    <mergeCell ref="A40:A49"/>
    <mergeCell ref="B40:B49"/>
    <mergeCell ref="C40:C49"/>
    <mergeCell ref="D40:D49"/>
    <mergeCell ref="E40:E49"/>
    <mergeCell ref="H7:H8"/>
    <mergeCell ref="I7:J7"/>
    <mergeCell ref="K7:L7"/>
    <mergeCell ref="M7:M8"/>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K60:K69"/>
    <mergeCell ref="L60:L69"/>
    <mergeCell ref="M60:M69"/>
    <mergeCell ref="C4:M4"/>
    <mergeCell ref="C5:M5"/>
    <mergeCell ref="C6:M6"/>
    <mergeCell ref="F60:F69"/>
    <mergeCell ref="G60:G69"/>
    <mergeCell ref="H60:H69"/>
    <mergeCell ref="I60:I69"/>
    <mergeCell ref="J60:J69"/>
    <mergeCell ref="I40:I49"/>
    <mergeCell ref="J40:J49"/>
    <mergeCell ref="J20:J29"/>
    <mergeCell ref="K20:K29"/>
    <mergeCell ref="L20:L29"/>
    <mergeCell ref="M20:M29"/>
    <mergeCell ref="G20:G29"/>
    <mergeCell ref="H20:H29"/>
    <mergeCell ref="I20:I29"/>
    <mergeCell ref="G30:G39"/>
    <mergeCell ref="H30:H39"/>
    <mergeCell ref="I30:I39"/>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127" priority="673" operator="containsText" text="4- Bajo">
      <formula>NOT(ISERROR(SEARCH("4- Bajo",A7)))</formula>
    </cfRule>
    <cfRule type="containsText" dxfId="126" priority="672" operator="containsText" text="3- Bajo">
      <formula>NOT(ISERROR(SEARCH("3- Bajo",A7)))</formula>
    </cfRule>
    <cfRule type="containsText" dxfId="125" priority="671" operator="containsText" text="4- Moderado">
      <formula>NOT(ISERROR(SEARCH("4- Moderado",A7)))</formula>
    </cfRule>
    <cfRule type="containsText" dxfId="124" priority="670" operator="containsText" text="6- Moderado">
      <formula>NOT(ISERROR(SEARCH("6- Moderado",A7)))</formula>
    </cfRule>
    <cfRule type="containsText" dxfId="123" priority="669" operator="containsText" text="3- Moderado">
      <formula>NOT(ISERROR(SEARCH("3- Moderado",A7)))</formula>
    </cfRule>
    <cfRule type="containsText" dxfId="122" priority="674" operator="containsText" text="1- Bajo">
      <formula>NOT(ISERROR(SEARCH("1- Bajo",A7)))</formula>
    </cfRule>
  </conditionalFormatting>
  <conditionalFormatting sqref="A10:E10 A20:E20 A30:E30 A40:E40 A50:E50 A60:E60 A70:E70">
    <cfRule type="containsText" dxfId="121" priority="645" operator="containsText" text="3- Moderado">
      <formula>NOT(ISERROR(SEARCH("3- Moderado",A10)))</formula>
    </cfRule>
    <cfRule type="containsText" dxfId="120" priority="650" operator="containsText" text="1- Bajo">
      <formula>NOT(ISERROR(SEARCH("1- Bajo",A10)))</formula>
    </cfRule>
    <cfRule type="containsText" dxfId="119" priority="649" operator="containsText" text="4- Bajo">
      <formula>NOT(ISERROR(SEARCH("4- Bajo",A10)))</formula>
    </cfRule>
    <cfRule type="containsText" dxfId="118" priority="648" operator="containsText" text="3- Bajo">
      <formula>NOT(ISERROR(SEARCH("3- Bajo",A10)))</formula>
    </cfRule>
    <cfRule type="containsText" dxfId="117" priority="647" operator="containsText" text="4- Moderado">
      <formula>NOT(ISERROR(SEARCH("4- Moderado",A10)))</formula>
    </cfRule>
    <cfRule type="containsText" dxfId="116" priority="646" operator="containsText" text="6- Moderado">
      <formula>NOT(ISERROR(SEARCH("6- Moderado",A10)))</formula>
    </cfRule>
  </conditionalFormatting>
  <conditionalFormatting sqref="C8:F8">
    <cfRule type="containsText" dxfId="115" priority="3" operator="containsText" text="4- Moderado">
      <formula>NOT(ISERROR(SEARCH("4- Moderado",C8)))</formula>
    </cfRule>
    <cfRule type="containsText" dxfId="114" priority="4" operator="containsText" text="3- Bajo">
      <formula>NOT(ISERROR(SEARCH("3- Bajo",C8)))</formula>
    </cfRule>
    <cfRule type="containsText" dxfId="113" priority="5" operator="containsText" text="4- Bajo">
      <formula>NOT(ISERROR(SEARCH("4- Bajo",C8)))</formula>
    </cfRule>
    <cfRule type="containsText" dxfId="112" priority="6" operator="containsText" text="1- Bajo">
      <formula>NOT(ISERROR(SEARCH("1- Bajo",C8)))</formula>
    </cfRule>
    <cfRule type="containsText" dxfId="111" priority="1" operator="containsText" text="3- Moderado">
      <formula>NOT(ISERROR(SEARCH("3- Moderado",C8)))</formula>
    </cfRule>
    <cfRule type="containsText" dxfId="110" priority="2" operator="containsText" text="6- Moderado">
      <formula>NOT(ISERROR(SEARCH("6- Moderado",C8)))</formula>
    </cfRule>
  </conditionalFormatting>
  <conditionalFormatting sqref="D10:D79">
    <cfRule type="containsText" dxfId="109" priority="561" operator="containsText" text="Muy Baja">
      <formula>NOT(ISERROR(SEARCH("Muy Baja",D10)))</formula>
    </cfRule>
    <cfRule type="containsText" dxfId="108" priority="560" operator="containsText" text="Baja">
      <formula>NOT(ISERROR(SEARCH("Baja",D10)))</formula>
    </cfRule>
    <cfRule type="containsText" dxfId="107" priority="559" operator="containsText" text="Alta">
      <formula>NOT(ISERROR(SEARCH("Alta",D10)))</formula>
    </cfRule>
    <cfRule type="containsText" dxfId="106" priority="558" operator="containsText" text="Muy Alta">
      <formula>NOT(ISERROR(SEARCH("Muy Alta",D10)))</formula>
    </cfRule>
    <cfRule type="containsText" dxfId="105" priority="578" operator="containsText" text="Media">
      <formula>NOT(ISERROR(SEARCH("Media",D10)))</formula>
    </cfRule>
  </conditionalFormatting>
  <conditionalFormatting sqref="E10:E79">
    <cfRule type="containsText" dxfId="104" priority="557" operator="containsText" text="Leve">
      <formula>NOT(ISERROR(SEARCH("Leve",E10)))</formula>
    </cfRule>
    <cfRule type="containsText" dxfId="103" priority="556" operator="containsText" text="Menor">
      <formula>NOT(ISERROR(SEARCH("Menor",E10)))</formula>
    </cfRule>
    <cfRule type="containsText" dxfId="102" priority="555" operator="containsText" text="Mayor">
      <formula>NOT(ISERROR(SEARCH("Mayor",E10)))</formula>
    </cfRule>
    <cfRule type="containsText" dxfId="101" priority="554" operator="containsText" text="Catastrófico">
      <formula>NOT(ISERROR(SEARCH("Catastrófico",E10)))</formula>
    </cfRule>
  </conditionalFormatting>
  <conditionalFormatting sqref="E10:F79">
    <cfRule type="containsText" dxfId="100" priority="577" operator="containsText" text="Moderado">
      <formula>NOT(ISERROR(SEARCH("Moderado",E10)))</formula>
    </cfRule>
  </conditionalFormatting>
  <conditionalFormatting sqref="F10:F79">
    <cfRule type="containsText" dxfId="99" priority="714" operator="containsText" text="Bajo">
      <formula>NOT(ISERROR(SEARCH("Bajo",F10)))</formula>
    </cfRule>
    <cfRule type="containsText" dxfId="98" priority="715" operator="containsText" text="Moderado">
      <formula>NOT(ISERROR(SEARCH("Moderado",F10)))</formula>
    </cfRule>
    <cfRule type="containsText" dxfId="97" priority="716" operator="containsText" text="Alto">
      <formula>NOT(ISERROR(SEARCH("Alto",F10)))</formula>
    </cfRule>
    <cfRule type="containsText" dxfId="96" priority="717" operator="containsText" text="Extremo">
      <formula>NOT(ISERROR(SEARCH("Extremo",F10)))</formula>
    </cfRule>
    <cfRule type="colorScale" priority="71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79"/>
  <sheetViews>
    <sheetView topLeftCell="H8" zoomScale="60" zoomScaleNormal="60" workbookViewId="0">
      <selection sqref="A1:B2"/>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26.7109375" customWidth="1"/>
    <col min="14" max="169" width="11.42578125" style="2"/>
  </cols>
  <sheetData>
    <row r="1" spans="1:271" s="19" customFormat="1" ht="16.5" customHeight="1">
      <c r="A1" s="676"/>
      <c r="B1" s="677"/>
      <c r="C1" s="680"/>
      <c r="D1" s="680"/>
      <c r="E1" s="680"/>
      <c r="F1" s="680"/>
      <c r="G1" s="680"/>
      <c r="H1" s="680"/>
      <c r="I1" s="680"/>
      <c r="J1" s="681"/>
      <c r="K1" s="674"/>
      <c r="L1" s="674"/>
      <c r="M1" s="67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8"/>
      <c r="B2" s="679"/>
      <c r="C2" s="682"/>
      <c r="D2" s="682"/>
      <c r="E2" s="682"/>
      <c r="F2" s="682"/>
      <c r="G2" s="682"/>
      <c r="H2" s="682"/>
      <c r="I2" s="682"/>
      <c r="J2" s="683"/>
      <c r="K2" s="674"/>
      <c r="L2" s="674"/>
      <c r="M2" s="67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82"/>
      <c r="D3" s="682"/>
      <c r="E3" s="682"/>
      <c r="F3" s="682"/>
      <c r="G3" s="682"/>
      <c r="H3" s="682"/>
      <c r="I3" s="682"/>
      <c r="J3" s="683"/>
      <c r="K3" s="675"/>
      <c r="L3" s="675"/>
      <c r="M3" s="67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6" t="s">
        <v>335</v>
      </c>
      <c r="B4" s="667"/>
      <c r="C4" s="469" t="s">
        <v>5</v>
      </c>
      <c r="D4" s="469"/>
      <c r="E4" s="469"/>
      <c r="F4" s="469"/>
      <c r="G4" s="469"/>
      <c r="H4" s="469"/>
      <c r="I4" s="469"/>
      <c r="J4" s="469"/>
      <c r="K4" s="469"/>
      <c r="L4" s="469"/>
      <c r="M4" s="46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66" t="s">
        <v>337</v>
      </c>
      <c r="B5" s="667"/>
      <c r="C5" s="470" t="s">
        <v>338</v>
      </c>
      <c r="D5" s="470"/>
      <c r="E5" s="470"/>
      <c r="F5" s="470"/>
      <c r="G5" s="470"/>
      <c r="H5" s="470"/>
      <c r="I5" s="470"/>
      <c r="J5" s="470"/>
      <c r="K5" s="470"/>
      <c r="L5" s="470"/>
      <c r="M5" s="47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6" t="s">
        <v>339</v>
      </c>
      <c r="B6" s="667"/>
      <c r="C6" s="470" t="s">
        <v>412</v>
      </c>
      <c r="D6" s="470"/>
      <c r="E6" s="470"/>
      <c r="F6" s="470"/>
      <c r="G6" s="470"/>
      <c r="H6" s="470"/>
      <c r="I6" s="470"/>
      <c r="J6" s="470"/>
      <c r="K6" s="470"/>
      <c r="L6" s="470"/>
      <c r="M6" s="47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68" t="s">
        <v>563</v>
      </c>
      <c r="B7" s="669"/>
      <c r="C7" s="670"/>
      <c r="D7" s="671" t="s">
        <v>564</v>
      </c>
      <c r="E7" s="671"/>
      <c r="F7" s="671"/>
      <c r="G7" s="672" t="s">
        <v>565</v>
      </c>
      <c r="H7" s="658" t="s">
        <v>566</v>
      </c>
      <c r="I7" s="660" t="s">
        <v>567</v>
      </c>
      <c r="J7" s="661"/>
      <c r="K7" s="660" t="s">
        <v>568</v>
      </c>
      <c r="L7" s="661"/>
      <c r="M7" s="662" t="s">
        <v>569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6" t="s">
        <v>279</v>
      </c>
      <c r="D8" s="28" t="s">
        <v>289</v>
      </c>
      <c r="E8" s="28" t="s">
        <v>570</v>
      </c>
      <c r="F8" s="28" t="s">
        <v>571</v>
      </c>
      <c r="G8" s="673"/>
      <c r="H8" s="659"/>
      <c r="I8" s="29" t="s">
        <v>572</v>
      </c>
      <c r="J8" s="29" t="s">
        <v>573</v>
      </c>
      <c r="K8" s="29" t="s">
        <v>574</v>
      </c>
      <c r="L8" s="29" t="s">
        <v>575</v>
      </c>
      <c r="M8" s="66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4"/>
      <c r="B9" s="665"/>
      <c r="C9" s="665"/>
      <c r="D9" s="665"/>
      <c r="E9" s="665"/>
      <c r="F9" s="665"/>
      <c r="G9" s="665"/>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0">
        <f>'7. Mapa Final'!A10</f>
        <v>1</v>
      </c>
      <c r="B10" s="640" t="str">
        <f>'7. Mapa Final'!B10</f>
        <v>Inexactitud en la recolección de la Información Estadística por parte de los funcionarios de los despachos judiciales</v>
      </c>
      <c r="C10" s="640" t="str">
        <f>'7. Mapa Final'!C10</f>
        <v xml:space="preserve"> Posibilidad de incumplimiento de metas establecidas debido a la  presentación de datos o estimaciones equivocadas o incompletas relacionadas con la gestión judicial.</v>
      </c>
      <c r="D10" s="643" t="str">
        <f>'7. Mapa Final'!J10</f>
        <v>Muy Baja - 1</v>
      </c>
      <c r="E10" s="647" t="str">
        <f>'7. Mapa Final'!K10</f>
        <v>Leve - 1</v>
      </c>
      <c r="F10" s="637" t="str">
        <f>'7. Mapa Final'!M10</f>
        <v>Bajo - 1</v>
      </c>
      <c r="G10" s="509" t="s">
        <v>459</v>
      </c>
      <c r="H10" s="634"/>
      <c r="I10" s="634"/>
      <c r="J10" s="634"/>
      <c r="K10" s="634"/>
      <c r="L10" s="634"/>
      <c r="M10" s="655" t="s">
        <v>577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41"/>
      <c r="B11" s="641"/>
      <c r="C11" s="641"/>
      <c r="D11" s="644"/>
      <c r="E11" s="648"/>
      <c r="F11" s="638"/>
      <c r="G11" s="509"/>
      <c r="H11" s="635"/>
      <c r="I11" s="635"/>
      <c r="J11" s="635"/>
      <c r="K11" s="635"/>
      <c r="L11" s="635"/>
      <c r="M11" s="65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41"/>
      <c r="B12" s="641"/>
      <c r="C12" s="641"/>
      <c r="D12" s="644"/>
      <c r="E12" s="648"/>
      <c r="F12" s="638"/>
      <c r="G12" s="509"/>
      <c r="H12" s="635"/>
      <c r="I12" s="635"/>
      <c r="J12" s="635"/>
      <c r="K12" s="635"/>
      <c r="L12" s="635"/>
      <c r="M12" s="65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41"/>
      <c r="B13" s="641"/>
      <c r="C13" s="641"/>
      <c r="D13" s="644"/>
      <c r="E13" s="648"/>
      <c r="F13" s="638"/>
      <c r="G13" s="509"/>
      <c r="H13" s="635"/>
      <c r="I13" s="635"/>
      <c r="J13" s="635"/>
      <c r="K13" s="635"/>
      <c r="L13" s="635"/>
      <c r="M13" s="65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41"/>
      <c r="B14" s="641"/>
      <c r="C14" s="641"/>
      <c r="D14" s="644"/>
      <c r="E14" s="648"/>
      <c r="F14" s="638"/>
      <c r="G14" s="509"/>
      <c r="H14" s="635"/>
      <c r="I14" s="635"/>
      <c r="J14" s="635"/>
      <c r="K14" s="635"/>
      <c r="L14" s="635"/>
      <c r="M14" s="65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41"/>
      <c r="B15" s="641"/>
      <c r="C15" s="641"/>
      <c r="D15" s="644"/>
      <c r="E15" s="648"/>
      <c r="F15" s="638"/>
      <c r="G15" s="509"/>
      <c r="H15" s="635"/>
      <c r="I15" s="635"/>
      <c r="J15" s="635"/>
      <c r="K15" s="635"/>
      <c r="L15" s="635"/>
      <c r="M15" s="65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41"/>
      <c r="B16" s="641"/>
      <c r="C16" s="641"/>
      <c r="D16" s="644"/>
      <c r="E16" s="648"/>
      <c r="F16" s="638"/>
      <c r="G16" s="509"/>
      <c r="H16" s="635"/>
      <c r="I16" s="635"/>
      <c r="J16" s="635"/>
      <c r="K16" s="635"/>
      <c r="L16" s="635"/>
      <c r="M16" s="65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41"/>
      <c r="B17" s="641"/>
      <c r="C17" s="641"/>
      <c r="D17" s="645"/>
      <c r="E17" s="649"/>
      <c r="F17" s="638"/>
      <c r="G17" s="509"/>
      <c r="H17" s="635"/>
      <c r="I17" s="635"/>
      <c r="J17" s="635"/>
      <c r="K17" s="635"/>
      <c r="L17" s="635"/>
      <c r="M17" s="65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41"/>
      <c r="B18" s="641"/>
      <c r="C18" s="641"/>
      <c r="D18" s="645"/>
      <c r="E18" s="649"/>
      <c r="F18" s="638"/>
      <c r="G18" s="509"/>
      <c r="H18" s="635"/>
      <c r="I18" s="635"/>
      <c r="J18" s="635"/>
      <c r="K18" s="635"/>
      <c r="L18" s="635"/>
      <c r="M18" s="65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42"/>
      <c r="B19" s="642"/>
      <c r="C19" s="642"/>
      <c r="D19" s="646"/>
      <c r="E19" s="650"/>
      <c r="F19" s="639"/>
      <c r="G19" s="573"/>
      <c r="H19" s="636"/>
      <c r="I19" s="636"/>
      <c r="J19" s="636"/>
      <c r="K19" s="636"/>
      <c r="L19" s="636"/>
      <c r="M19" s="65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40">
        <f>'7. Mapa Final'!A20</f>
        <v>2</v>
      </c>
      <c r="B20" s="640" t="str">
        <f>'7. Mapa Final'!B20</f>
        <v>Incumplimiento de la información estadística.</v>
      </c>
      <c r="C20" s="640" t="str">
        <f>'7. Mapa Final'!C20</f>
        <v>Falta de concientización sobre la importancia que tienen los datos estadísticos para la toma de decisiones de la Corporación.</v>
      </c>
      <c r="D20" s="643" t="str">
        <f>'7. Mapa Final'!J20</f>
        <v>Muy Baja - 1</v>
      </c>
      <c r="E20" s="647" t="str">
        <f>'7. Mapa Final'!K20</f>
        <v>Leve - 1</v>
      </c>
      <c r="F20" s="637" t="str">
        <f>'7. Mapa Final'!M20</f>
        <v>Bajo - 1</v>
      </c>
      <c r="G20" s="509" t="s">
        <v>459</v>
      </c>
      <c r="H20" s="655" t="s">
        <v>578</v>
      </c>
      <c r="I20" s="634"/>
      <c r="J20" s="634" t="s">
        <v>579</v>
      </c>
      <c r="K20" s="651">
        <v>45383</v>
      </c>
      <c r="L20" s="651">
        <v>45473</v>
      </c>
      <c r="M20" s="652" t="s">
        <v>580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41"/>
      <c r="B21" s="641"/>
      <c r="C21" s="641"/>
      <c r="D21" s="644"/>
      <c r="E21" s="648"/>
      <c r="F21" s="638"/>
      <c r="G21" s="509"/>
      <c r="H21" s="656"/>
      <c r="I21" s="635"/>
      <c r="J21" s="635"/>
      <c r="K21" s="635"/>
      <c r="L21" s="635"/>
      <c r="M21" s="65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41"/>
      <c r="B22" s="641"/>
      <c r="C22" s="641"/>
      <c r="D22" s="644"/>
      <c r="E22" s="648"/>
      <c r="F22" s="638"/>
      <c r="G22" s="509"/>
      <c r="H22" s="656"/>
      <c r="I22" s="635"/>
      <c r="J22" s="635"/>
      <c r="K22" s="635"/>
      <c r="L22" s="635"/>
      <c r="M22" s="65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41"/>
      <c r="B23" s="641"/>
      <c r="C23" s="641"/>
      <c r="D23" s="644"/>
      <c r="E23" s="648"/>
      <c r="F23" s="638"/>
      <c r="G23" s="509"/>
      <c r="H23" s="656"/>
      <c r="I23" s="635"/>
      <c r="J23" s="635"/>
      <c r="K23" s="635"/>
      <c r="L23" s="635"/>
      <c r="M23" s="65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41"/>
      <c r="B24" s="641"/>
      <c r="C24" s="641"/>
      <c r="D24" s="644"/>
      <c r="E24" s="648"/>
      <c r="F24" s="638"/>
      <c r="G24" s="509"/>
      <c r="H24" s="656"/>
      <c r="I24" s="635"/>
      <c r="J24" s="635"/>
      <c r="K24" s="635"/>
      <c r="L24" s="635"/>
      <c r="M24" s="65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41"/>
      <c r="B25" s="641"/>
      <c r="C25" s="641"/>
      <c r="D25" s="644"/>
      <c r="E25" s="648"/>
      <c r="F25" s="638"/>
      <c r="G25" s="509"/>
      <c r="H25" s="656"/>
      <c r="I25" s="635"/>
      <c r="J25" s="635"/>
      <c r="K25" s="635"/>
      <c r="L25" s="635"/>
      <c r="M25" s="653"/>
      <c r="N25" s="34"/>
      <c r="O25" s="34"/>
    </row>
    <row r="26" spans="1:169">
      <c r="A26" s="641"/>
      <c r="B26" s="641"/>
      <c r="C26" s="641"/>
      <c r="D26" s="644"/>
      <c r="E26" s="648"/>
      <c r="F26" s="638"/>
      <c r="G26" s="509"/>
      <c r="H26" s="656"/>
      <c r="I26" s="635"/>
      <c r="J26" s="635"/>
      <c r="K26" s="635"/>
      <c r="L26" s="635"/>
      <c r="M26" s="653"/>
      <c r="N26" s="34"/>
      <c r="O26" s="34"/>
    </row>
    <row r="27" spans="1:169">
      <c r="A27" s="641"/>
      <c r="B27" s="641"/>
      <c r="C27" s="641"/>
      <c r="D27" s="645"/>
      <c r="E27" s="649"/>
      <c r="F27" s="638"/>
      <c r="G27" s="509"/>
      <c r="H27" s="656"/>
      <c r="I27" s="635"/>
      <c r="J27" s="635"/>
      <c r="K27" s="635"/>
      <c r="L27" s="635"/>
      <c r="M27" s="653"/>
      <c r="N27" s="34"/>
      <c r="O27" s="34"/>
    </row>
    <row r="28" spans="1:169">
      <c r="A28" s="641"/>
      <c r="B28" s="641"/>
      <c r="C28" s="641"/>
      <c r="D28" s="645"/>
      <c r="E28" s="649"/>
      <c r="F28" s="638"/>
      <c r="G28" s="509"/>
      <c r="H28" s="656"/>
      <c r="I28" s="635"/>
      <c r="J28" s="635"/>
      <c r="K28" s="635"/>
      <c r="L28" s="635"/>
      <c r="M28" s="653"/>
      <c r="N28" s="34"/>
      <c r="O28" s="34"/>
    </row>
    <row r="29" spans="1:169" ht="15.75" thickBot="1">
      <c r="A29" s="642"/>
      <c r="B29" s="642"/>
      <c r="C29" s="642"/>
      <c r="D29" s="646"/>
      <c r="E29" s="650"/>
      <c r="F29" s="639"/>
      <c r="G29" s="573"/>
      <c r="H29" s="657"/>
      <c r="I29" s="636"/>
      <c r="J29" s="636"/>
      <c r="K29" s="636"/>
      <c r="L29" s="636"/>
      <c r="M29" s="654"/>
      <c r="N29" s="34"/>
      <c r="O29" s="34"/>
    </row>
    <row r="30" spans="1:169" ht="15" customHeight="1">
      <c r="A30" s="640">
        <f>'7. Mapa Final'!A30</f>
        <v>3</v>
      </c>
      <c r="B30" s="640" t="str">
        <f>'7. Mapa Final'!B30</f>
        <v>Pérdida o extravío de la información</v>
      </c>
      <c r="C30" s="640" t="str">
        <f>'7. Mapa Final'!C30</f>
        <v>Pérdida total o parcial de la información por fallas técnicas o tecnológicas en las herramientas disponibles</v>
      </c>
      <c r="D30" s="643" t="str">
        <f>'7. Mapa Final'!J30</f>
        <v>Muy Baja - 1</v>
      </c>
      <c r="E30" s="647" t="str">
        <f>'7. Mapa Final'!K30</f>
        <v>Leve - 1</v>
      </c>
      <c r="F30" s="637" t="str">
        <f>'7. Mapa Final'!M30</f>
        <v>Bajo - 1</v>
      </c>
      <c r="G30" s="509" t="s">
        <v>459</v>
      </c>
      <c r="H30" s="634"/>
      <c r="I30" s="634"/>
      <c r="J30" s="634"/>
      <c r="K30" s="634"/>
      <c r="L30" s="634"/>
      <c r="M30" s="655" t="s">
        <v>577</v>
      </c>
    </row>
    <row r="31" spans="1:169">
      <c r="A31" s="641"/>
      <c r="B31" s="641"/>
      <c r="C31" s="641"/>
      <c r="D31" s="644"/>
      <c r="E31" s="648"/>
      <c r="F31" s="638"/>
      <c r="G31" s="509"/>
      <c r="H31" s="635"/>
      <c r="I31" s="635"/>
      <c r="J31" s="635"/>
      <c r="K31" s="635"/>
      <c r="L31" s="635"/>
      <c r="M31" s="656"/>
    </row>
    <row r="32" spans="1:169">
      <c r="A32" s="641"/>
      <c r="B32" s="641"/>
      <c r="C32" s="641"/>
      <c r="D32" s="644"/>
      <c r="E32" s="648"/>
      <c r="F32" s="638"/>
      <c r="G32" s="509"/>
      <c r="H32" s="635"/>
      <c r="I32" s="635"/>
      <c r="J32" s="635"/>
      <c r="K32" s="635"/>
      <c r="L32" s="635"/>
      <c r="M32" s="656"/>
    </row>
    <row r="33" spans="1:13">
      <c r="A33" s="641"/>
      <c r="B33" s="641"/>
      <c r="C33" s="641"/>
      <c r="D33" s="644"/>
      <c r="E33" s="648"/>
      <c r="F33" s="638"/>
      <c r="G33" s="509"/>
      <c r="H33" s="635"/>
      <c r="I33" s="635"/>
      <c r="J33" s="635"/>
      <c r="K33" s="635"/>
      <c r="L33" s="635"/>
      <c r="M33" s="656"/>
    </row>
    <row r="34" spans="1:13">
      <c r="A34" s="641"/>
      <c r="B34" s="641"/>
      <c r="C34" s="641"/>
      <c r="D34" s="644"/>
      <c r="E34" s="648"/>
      <c r="F34" s="638"/>
      <c r="G34" s="509"/>
      <c r="H34" s="635"/>
      <c r="I34" s="635"/>
      <c r="J34" s="635"/>
      <c r="K34" s="635"/>
      <c r="L34" s="635"/>
      <c r="M34" s="656"/>
    </row>
    <row r="35" spans="1:13">
      <c r="A35" s="641"/>
      <c r="B35" s="641"/>
      <c r="C35" s="641"/>
      <c r="D35" s="644"/>
      <c r="E35" s="648"/>
      <c r="F35" s="638"/>
      <c r="G35" s="509"/>
      <c r="H35" s="635"/>
      <c r="I35" s="635"/>
      <c r="J35" s="635"/>
      <c r="K35" s="635"/>
      <c r="L35" s="635"/>
      <c r="M35" s="656"/>
    </row>
    <row r="36" spans="1:13">
      <c r="A36" s="641"/>
      <c r="B36" s="641"/>
      <c r="C36" s="641"/>
      <c r="D36" s="644"/>
      <c r="E36" s="648"/>
      <c r="F36" s="638"/>
      <c r="G36" s="509"/>
      <c r="H36" s="635"/>
      <c r="I36" s="635"/>
      <c r="J36" s="635"/>
      <c r="K36" s="635"/>
      <c r="L36" s="635"/>
      <c r="M36" s="656"/>
    </row>
    <row r="37" spans="1:13">
      <c r="A37" s="641"/>
      <c r="B37" s="641"/>
      <c r="C37" s="641"/>
      <c r="D37" s="645"/>
      <c r="E37" s="649"/>
      <c r="F37" s="638"/>
      <c r="G37" s="509"/>
      <c r="H37" s="635"/>
      <c r="I37" s="635"/>
      <c r="J37" s="635"/>
      <c r="K37" s="635"/>
      <c r="L37" s="635"/>
      <c r="M37" s="656"/>
    </row>
    <row r="38" spans="1:13">
      <c r="A38" s="641"/>
      <c r="B38" s="641"/>
      <c r="C38" s="641"/>
      <c r="D38" s="645"/>
      <c r="E38" s="649"/>
      <c r="F38" s="638"/>
      <c r="G38" s="509"/>
      <c r="H38" s="635"/>
      <c r="I38" s="635"/>
      <c r="J38" s="635"/>
      <c r="K38" s="635"/>
      <c r="L38" s="635"/>
      <c r="M38" s="656"/>
    </row>
    <row r="39" spans="1:13" ht="15.75" thickBot="1">
      <c r="A39" s="642"/>
      <c r="B39" s="642"/>
      <c r="C39" s="642"/>
      <c r="D39" s="646"/>
      <c r="E39" s="650"/>
      <c r="F39" s="639"/>
      <c r="G39" s="573"/>
      <c r="H39" s="636"/>
      <c r="I39" s="636"/>
      <c r="J39" s="636"/>
      <c r="K39" s="636"/>
      <c r="L39" s="636"/>
      <c r="M39" s="657"/>
    </row>
    <row r="40" spans="1:13" ht="15" customHeight="1">
      <c r="A40" s="684">
        <f>'7. Mapa Final'!A40</f>
        <v>4</v>
      </c>
      <c r="B40" s="640" t="str">
        <f>'7. Mapa Final'!B40</f>
        <v xml:space="preserve">Recibir dádivas o beneficios a nombre propio o de terceros para, no entregar o entregar información privilegiada o confidencial </v>
      </c>
      <c r="C40" s="640" t="str">
        <f>'7. Mapa Final'!C40</f>
        <v xml:space="preserve">Posibilidad de actos indebidos de  los servidores judiciales debido a  la carencia en transparencia, etica y valores </v>
      </c>
      <c r="D40" s="643" t="str">
        <f>'7. Mapa Final'!J40</f>
        <v>Muy Baja - 1</v>
      </c>
      <c r="E40" s="647" t="str">
        <f>'7. Mapa Final'!K40</f>
        <v>Moderado - 3</v>
      </c>
      <c r="F40" s="637" t="str">
        <f>'7. Mapa Final'!M40</f>
        <v>Moderado - 3</v>
      </c>
      <c r="G40" s="509" t="s">
        <v>524</v>
      </c>
      <c r="H40" s="634"/>
      <c r="I40" s="634"/>
      <c r="J40" s="634"/>
      <c r="K40" s="634"/>
      <c r="L40" s="634"/>
      <c r="M40" s="634"/>
    </row>
    <row r="41" spans="1:13">
      <c r="A41" s="685"/>
      <c r="B41" s="641"/>
      <c r="C41" s="641"/>
      <c r="D41" s="644"/>
      <c r="E41" s="648"/>
      <c r="F41" s="638"/>
      <c r="G41" s="509"/>
      <c r="H41" s="635"/>
      <c r="I41" s="635"/>
      <c r="J41" s="635"/>
      <c r="K41" s="635"/>
      <c r="L41" s="635"/>
      <c r="M41" s="635"/>
    </row>
    <row r="42" spans="1:13">
      <c r="A42" s="685"/>
      <c r="B42" s="641"/>
      <c r="C42" s="641"/>
      <c r="D42" s="644"/>
      <c r="E42" s="648"/>
      <c r="F42" s="638"/>
      <c r="G42" s="509"/>
      <c r="H42" s="635"/>
      <c r="I42" s="635"/>
      <c r="J42" s="635"/>
      <c r="K42" s="635"/>
      <c r="L42" s="635"/>
      <c r="M42" s="635"/>
    </row>
    <row r="43" spans="1:13">
      <c r="A43" s="685"/>
      <c r="B43" s="641"/>
      <c r="C43" s="641"/>
      <c r="D43" s="644"/>
      <c r="E43" s="648"/>
      <c r="F43" s="638"/>
      <c r="G43" s="509"/>
      <c r="H43" s="635"/>
      <c r="I43" s="635"/>
      <c r="J43" s="635"/>
      <c r="K43" s="635"/>
      <c r="L43" s="635"/>
      <c r="M43" s="635"/>
    </row>
    <row r="44" spans="1:13">
      <c r="A44" s="685"/>
      <c r="B44" s="641"/>
      <c r="C44" s="641"/>
      <c r="D44" s="644"/>
      <c r="E44" s="648"/>
      <c r="F44" s="638"/>
      <c r="G44" s="509"/>
      <c r="H44" s="635"/>
      <c r="I44" s="635"/>
      <c r="J44" s="635"/>
      <c r="K44" s="635"/>
      <c r="L44" s="635"/>
      <c r="M44" s="635"/>
    </row>
    <row r="45" spans="1:13">
      <c r="A45" s="685"/>
      <c r="B45" s="641"/>
      <c r="C45" s="641"/>
      <c r="D45" s="644"/>
      <c r="E45" s="648"/>
      <c r="F45" s="638"/>
      <c r="G45" s="509"/>
      <c r="H45" s="635"/>
      <c r="I45" s="635"/>
      <c r="J45" s="635"/>
      <c r="K45" s="635"/>
      <c r="L45" s="635"/>
      <c r="M45" s="635"/>
    </row>
    <row r="46" spans="1:13">
      <c r="A46" s="685"/>
      <c r="B46" s="641"/>
      <c r="C46" s="641"/>
      <c r="D46" s="644"/>
      <c r="E46" s="648"/>
      <c r="F46" s="638"/>
      <c r="G46" s="509"/>
      <c r="H46" s="635"/>
      <c r="I46" s="635"/>
      <c r="J46" s="635"/>
      <c r="K46" s="635"/>
      <c r="L46" s="635"/>
      <c r="M46" s="635"/>
    </row>
    <row r="47" spans="1:13">
      <c r="A47" s="685"/>
      <c r="B47" s="641"/>
      <c r="C47" s="641"/>
      <c r="D47" s="645"/>
      <c r="E47" s="649"/>
      <c r="F47" s="638"/>
      <c r="G47" s="509"/>
      <c r="H47" s="635"/>
      <c r="I47" s="635"/>
      <c r="J47" s="635"/>
      <c r="K47" s="635"/>
      <c r="L47" s="635"/>
      <c r="M47" s="635"/>
    </row>
    <row r="48" spans="1:13">
      <c r="A48" s="685"/>
      <c r="B48" s="641"/>
      <c r="C48" s="641"/>
      <c r="D48" s="645"/>
      <c r="E48" s="649"/>
      <c r="F48" s="638"/>
      <c r="G48" s="509"/>
      <c r="H48" s="635"/>
      <c r="I48" s="635"/>
      <c r="J48" s="635"/>
      <c r="K48" s="635"/>
      <c r="L48" s="635"/>
      <c r="M48" s="635"/>
    </row>
    <row r="49" spans="1:13" ht="15.75" thickBot="1">
      <c r="A49" s="686"/>
      <c r="B49" s="642"/>
      <c r="C49" s="642"/>
      <c r="D49" s="646"/>
      <c r="E49" s="650"/>
      <c r="F49" s="639"/>
      <c r="G49" s="573"/>
      <c r="H49" s="636"/>
      <c r="I49" s="636"/>
      <c r="J49" s="636"/>
      <c r="K49" s="636"/>
      <c r="L49" s="636"/>
      <c r="M49" s="636"/>
    </row>
    <row r="50" spans="1:13" ht="15" customHeight="1">
      <c r="A50" s="684">
        <f>'7. Mapa Final'!A50</f>
        <v>5</v>
      </c>
      <c r="B50" s="640" t="str">
        <f>'7. Mapa Final'!B50</f>
        <v>Ofrecer, prometer, entregar, aceptar o solicitar una ventaja indebida para modificar los resultados estadísticos, con el objeto de favorecer intereses propios o de terceros.</v>
      </c>
      <c r="C50" s="640" t="str">
        <f>'7. Mapa Final'!C50</f>
        <v>Incumplimiento de las metas establecidas</v>
      </c>
      <c r="D50" s="643" t="str">
        <f>'7. Mapa Final'!J50</f>
        <v>Muy Baja - 1</v>
      </c>
      <c r="E50" s="647" t="str">
        <f>'7. Mapa Final'!K50</f>
        <v>Mayor - 4</v>
      </c>
      <c r="F50" s="637" t="str">
        <f>'7. Mapa Final'!M50</f>
        <v>Alto  - 4</v>
      </c>
      <c r="G50" s="509" t="s">
        <v>524</v>
      </c>
      <c r="H50" s="634"/>
      <c r="I50" s="634"/>
      <c r="J50" s="634"/>
      <c r="K50" s="634"/>
      <c r="L50" s="634"/>
      <c r="M50" s="634"/>
    </row>
    <row r="51" spans="1:13">
      <c r="A51" s="685"/>
      <c r="B51" s="641"/>
      <c r="C51" s="641"/>
      <c r="D51" s="644"/>
      <c r="E51" s="648"/>
      <c r="F51" s="638"/>
      <c r="G51" s="509"/>
      <c r="H51" s="635"/>
      <c r="I51" s="635"/>
      <c r="J51" s="635"/>
      <c r="K51" s="635"/>
      <c r="L51" s="635"/>
      <c r="M51" s="635"/>
    </row>
    <row r="52" spans="1:13">
      <c r="A52" s="685"/>
      <c r="B52" s="641"/>
      <c r="C52" s="641"/>
      <c r="D52" s="644"/>
      <c r="E52" s="648"/>
      <c r="F52" s="638"/>
      <c r="G52" s="509"/>
      <c r="H52" s="635"/>
      <c r="I52" s="635"/>
      <c r="J52" s="635"/>
      <c r="K52" s="635"/>
      <c r="L52" s="635"/>
      <c r="M52" s="635"/>
    </row>
    <row r="53" spans="1:13">
      <c r="A53" s="685"/>
      <c r="B53" s="641"/>
      <c r="C53" s="641"/>
      <c r="D53" s="644"/>
      <c r="E53" s="648"/>
      <c r="F53" s="638"/>
      <c r="G53" s="509"/>
      <c r="H53" s="635"/>
      <c r="I53" s="635"/>
      <c r="J53" s="635"/>
      <c r="K53" s="635"/>
      <c r="L53" s="635"/>
      <c r="M53" s="635"/>
    </row>
    <row r="54" spans="1:13">
      <c r="A54" s="685"/>
      <c r="B54" s="641"/>
      <c r="C54" s="641"/>
      <c r="D54" s="644"/>
      <c r="E54" s="648"/>
      <c r="F54" s="638"/>
      <c r="G54" s="509"/>
      <c r="H54" s="635"/>
      <c r="I54" s="635"/>
      <c r="J54" s="635"/>
      <c r="K54" s="635"/>
      <c r="L54" s="635"/>
      <c r="M54" s="635"/>
    </row>
    <row r="55" spans="1:13">
      <c r="A55" s="685"/>
      <c r="B55" s="641"/>
      <c r="C55" s="641"/>
      <c r="D55" s="644"/>
      <c r="E55" s="648"/>
      <c r="F55" s="638"/>
      <c r="G55" s="509"/>
      <c r="H55" s="635"/>
      <c r="I55" s="635"/>
      <c r="J55" s="635"/>
      <c r="K55" s="635"/>
      <c r="L55" s="635"/>
      <c r="M55" s="635"/>
    </row>
    <row r="56" spans="1:13">
      <c r="A56" s="685"/>
      <c r="B56" s="641"/>
      <c r="C56" s="641"/>
      <c r="D56" s="644"/>
      <c r="E56" s="648"/>
      <c r="F56" s="638"/>
      <c r="G56" s="509"/>
      <c r="H56" s="635"/>
      <c r="I56" s="635"/>
      <c r="J56" s="635"/>
      <c r="K56" s="635"/>
      <c r="L56" s="635"/>
      <c r="M56" s="635"/>
    </row>
    <row r="57" spans="1:13">
      <c r="A57" s="685"/>
      <c r="B57" s="641"/>
      <c r="C57" s="641"/>
      <c r="D57" s="645"/>
      <c r="E57" s="649"/>
      <c r="F57" s="638"/>
      <c r="G57" s="509"/>
      <c r="H57" s="635"/>
      <c r="I57" s="635"/>
      <c r="J57" s="635"/>
      <c r="K57" s="635"/>
      <c r="L57" s="635"/>
      <c r="M57" s="635"/>
    </row>
    <row r="58" spans="1:13">
      <c r="A58" s="685"/>
      <c r="B58" s="641"/>
      <c r="C58" s="641"/>
      <c r="D58" s="645"/>
      <c r="E58" s="649"/>
      <c r="F58" s="638"/>
      <c r="G58" s="509"/>
      <c r="H58" s="635"/>
      <c r="I58" s="635"/>
      <c r="J58" s="635"/>
      <c r="K58" s="635"/>
      <c r="L58" s="635"/>
      <c r="M58" s="635"/>
    </row>
    <row r="59" spans="1:13" ht="15.75" thickBot="1">
      <c r="A59" s="686"/>
      <c r="B59" s="642"/>
      <c r="C59" s="642"/>
      <c r="D59" s="646"/>
      <c r="E59" s="650"/>
      <c r="F59" s="639"/>
      <c r="G59" s="573"/>
      <c r="H59" s="636"/>
      <c r="I59" s="636"/>
      <c r="J59" s="636"/>
      <c r="K59" s="636"/>
      <c r="L59" s="636"/>
      <c r="M59" s="636"/>
    </row>
    <row r="60" spans="1:13" ht="15" customHeight="1">
      <c r="A60" s="684">
        <f>'7. Mapa Final'!A60</f>
        <v>6</v>
      </c>
      <c r="B60" s="640"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40" t="str">
        <f>'7. Mapa Final'!C60</f>
        <v>Incumplimiento de las metas establecidas</v>
      </c>
      <c r="D60" s="643" t="str">
        <f>'7. Mapa Final'!J60</f>
        <v>Muy Baja - 1</v>
      </c>
      <c r="E60" s="647" t="str">
        <f>'7. Mapa Final'!K60</f>
        <v>Mayor - 4</v>
      </c>
      <c r="F60" s="637" t="str">
        <f>'7. Mapa Final'!M60</f>
        <v>Alto  - 4</v>
      </c>
      <c r="G60" s="509" t="s">
        <v>524</v>
      </c>
      <c r="H60" s="634"/>
      <c r="I60" s="634"/>
      <c r="J60" s="634"/>
      <c r="K60" s="634"/>
      <c r="L60" s="634"/>
      <c r="M60" s="634"/>
    </row>
    <row r="61" spans="1:13">
      <c r="A61" s="685"/>
      <c r="B61" s="641"/>
      <c r="C61" s="641"/>
      <c r="D61" s="644"/>
      <c r="E61" s="648"/>
      <c r="F61" s="638"/>
      <c r="G61" s="509"/>
      <c r="H61" s="635"/>
      <c r="I61" s="635"/>
      <c r="J61" s="635"/>
      <c r="K61" s="635"/>
      <c r="L61" s="635"/>
      <c r="M61" s="635"/>
    </row>
    <row r="62" spans="1:13">
      <c r="A62" s="685"/>
      <c r="B62" s="641"/>
      <c r="C62" s="641"/>
      <c r="D62" s="644"/>
      <c r="E62" s="648"/>
      <c r="F62" s="638"/>
      <c r="G62" s="509"/>
      <c r="H62" s="635"/>
      <c r="I62" s="635"/>
      <c r="J62" s="635"/>
      <c r="K62" s="635"/>
      <c r="L62" s="635"/>
      <c r="M62" s="635"/>
    </row>
    <row r="63" spans="1:13">
      <c r="A63" s="685"/>
      <c r="B63" s="641"/>
      <c r="C63" s="641"/>
      <c r="D63" s="644"/>
      <c r="E63" s="648"/>
      <c r="F63" s="638"/>
      <c r="G63" s="509"/>
      <c r="H63" s="635"/>
      <c r="I63" s="635"/>
      <c r="J63" s="635"/>
      <c r="K63" s="635"/>
      <c r="L63" s="635"/>
      <c r="M63" s="635"/>
    </row>
    <row r="64" spans="1:13">
      <c r="A64" s="685"/>
      <c r="B64" s="641"/>
      <c r="C64" s="641"/>
      <c r="D64" s="644"/>
      <c r="E64" s="648"/>
      <c r="F64" s="638"/>
      <c r="G64" s="509"/>
      <c r="H64" s="635"/>
      <c r="I64" s="635"/>
      <c r="J64" s="635"/>
      <c r="K64" s="635"/>
      <c r="L64" s="635"/>
      <c r="M64" s="635"/>
    </row>
    <row r="65" spans="1:13">
      <c r="A65" s="685"/>
      <c r="B65" s="641"/>
      <c r="C65" s="641"/>
      <c r="D65" s="644"/>
      <c r="E65" s="648"/>
      <c r="F65" s="638"/>
      <c r="G65" s="509"/>
      <c r="H65" s="635"/>
      <c r="I65" s="635"/>
      <c r="J65" s="635"/>
      <c r="K65" s="635"/>
      <c r="L65" s="635"/>
      <c r="M65" s="635"/>
    </row>
    <row r="66" spans="1:13">
      <c r="A66" s="685"/>
      <c r="B66" s="641"/>
      <c r="C66" s="641"/>
      <c r="D66" s="644"/>
      <c r="E66" s="648"/>
      <c r="F66" s="638"/>
      <c r="G66" s="509"/>
      <c r="H66" s="635"/>
      <c r="I66" s="635"/>
      <c r="J66" s="635"/>
      <c r="K66" s="635"/>
      <c r="L66" s="635"/>
      <c r="M66" s="635"/>
    </row>
    <row r="67" spans="1:13">
      <c r="A67" s="685"/>
      <c r="B67" s="641"/>
      <c r="C67" s="641"/>
      <c r="D67" s="645"/>
      <c r="E67" s="649"/>
      <c r="F67" s="638"/>
      <c r="G67" s="509"/>
      <c r="H67" s="635"/>
      <c r="I67" s="635"/>
      <c r="J67" s="635"/>
      <c r="K67" s="635"/>
      <c r="L67" s="635"/>
      <c r="M67" s="635"/>
    </row>
    <row r="68" spans="1:13">
      <c r="A68" s="685"/>
      <c r="B68" s="641"/>
      <c r="C68" s="641"/>
      <c r="D68" s="645"/>
      <c r="E68" s="649"/>
      <c r="F68" s="638"/>
      <c r="G68" s="509"/>
      <c r="H68" s="635"/>
      <c r="I68" s="635"/>
      <c r="J68" s="635"/>
      <c r="K68" s="635"/>
      <c r="L68" s="635"/>
      <c r="M68" s="635"/>
    </row>
    <row r="69" spans="1:13" ht="15.75" thickBot="1">
      <c r="A69" s="686"/>
      <c r="B69" s="642"/>
      <c r="C69" s="642"/>
      <c r="D69" s="646"/>
      <c r="E69" s="650"/>
      <c r="F69" s="639"/>
      <c r="G69" s="573"/>
      <c r="H69" s="636"/>
      <c r="I69" s="636"/>
      <c r="J69" s="636"/>
      <c r="K69" s="636"/>
      <c r="L69" s="636"/>
      <c r="M69" s="636"/>
    </row>
    <row r="70" spans="1:13">
      <c r="A70" s="684">
        <f>'7. Mapa Final'!A70</f>
        <v>7</v>
      </c>
      <c r="B70" s="640" t="str">
        <f>'7. Mapa Final'!B70</f>
        <v>Ofrecer, prometer, entregar, aceptar o solicitar una ventaja indebida para influir o direccionar los conceptos en la supervisión técnica en los procesos de contratación con el objetivo de favorecer intereses propios o de terceros.</v>
      </c>
      <c r="C70" s="640" t="str">
        <f>'7. Mapa Final'!C70</f>
        <v>Incumplimiento de las metas establecidas</v>
      </c>
      <c r="D70" s="643" t="str">
        <f>'7. Mapa Final'!J70</f>
        <v>Muy Baja - 1</v>
      </c>
      <c r="E70" s="647" t="str">
        <f>'7. Mapa Final'!K70</f>
        <v>Leve - 1</v>
      </c>
      <c r="F70" s="637" t="str">
        <f>'7. Mapa Final'!M70</f>
        <v>Bajo - 1</v>
      </c>
      <c r="G70" s="509" t="s">
        <v>524</v>
      </c>
      <c r="H70" s="634"/>
      <c r="I70" s="634"/>
      <c r="J70" s="634"/>
      <c r="K70" s="634"/>
      <c r="L70" s="634"/>
      <c r="M70" s="634"/>
    </row>
    <row r="71" spans="1:13">
      <c r="A71" s="685"/>
      <c r="B71" s="641"/>
      <c r="C71" s="641"/>
      <c r="D71" s="644"/>
      <c r="E71" s="648"/>
      <c r="F71" s="638"/>
      <c r="G71" s="509"/>
      <c r="H71" s="635"/>
      <c r="I71" s="635"/>
      <c r="J71" s="635"/>
      <c r="K71" s="635"/>
      <c r="L71" s="635"/>
      <c r="M71" s="635"/>
    </row>
    <row r="72" spans="1:13">
      <c r="A72" s="685"/>
      <c r="B72" s="641"/>
      <c r="C72" s="641"/>
      <c r="D72" s="644"/>
      <c r="E72" s="648"/>
      <c r="F72" s="638"/>
      <c r="G72" s="509"/>
      <c r="H72" s="635"/>
      <c r="I72" s="635"/>
      <c r="J72" s="635"/>
      <c r="K72" s="635"/>
      <c r="L72" s="635"/>
      <c r="M72" s="635"/>
    </row>
    <row r="73" spans="1:13">
      <c r="A73" s="685"/>
      <c r="B73" s="641"/>
      <c r="C73" s="641"/>
      <c r="D73" s="644"/>
      <c r="E73" s="648"/>
      <c r="F73" s="638"/>
      <c r="G73" s="509"/>
      <c r="H73" s="635"/>
      <c r="I73" s="635"/>
      <c r="J73" s="635"/>
      <c r="K73" s="635"/>
      <c r="L73" s="635"/>
      <c r="M73" s="635"/>
    </row>
    <row r="74" spans="1:13">
      <c r="A74" s="685"/>
      <c r="B74" s="641"/>
      <c r="C74" s="641"/>
      <c r="D74" s="644"/>
      <c r="E74" s="648"/>
      <c r="F74" s="638"/>
      <c r="G74" s="509"/>
      <c r="H74" s="635"/>
      <c r="I74" s="635"/>
      <c r="J74" s="635"/>
      <c r="K74" s="635"/>
      <c r="L74" s="635"/>
      <c r="M74" s="635"/>
    </row>
    <row r="75" spans="1:13">
      <c r="A75" s="685"/>
      <c r="B75" s="641"/>
      <c r="C75" s="641"/>
      <c r="D75" s="644"/>
      <c r="E75" s="648"/>
      <c r="F75" s="638"/>
      <c r="G75" s="509"/>
      <c r="H75" s="635"/>
      <c r="I75" s="635"/>
      <c r="J75" s="635"/>
      <c r="K75" s="635"/>
      <c r="L75" s="635"/>
      <c r="M75" s="635"/>
    </row>
    <row r="76" spans="1:13">
      <c r="A76" s="685"/>
      <c r="B76" s="641"/>
      <c r="C76" s="641"/>
      <c r="D76" s="644"/>
      <c r="E76" s="648"/>
      <c r="F76" s="638"/>
      <c r="G76" s="509"/>
      <c r="H76" s="635"/>
      <c r="I76" s="635"/>
      <c r="J76" s="635"/>
      <c r="K76" s="635"/>
      <c r="L76" s="635"/>
      <c r="M76" s="635"/>
    </row>
    <row r="77" spans="1:13">
      <c r="A77" s="685"/>
      <c r="B77" s="641"/>
      <c r="C77" s="641"/>
      <c r="D77" s="645"/>
      <c r="E77" s="649"/>
      <c r="F77" s="638"/>
      <c r="G77" s="509"/>
      <c r="H77" s="635"/>
      <c r="I77" s="635"/>
      <c r="J77" s="635"/>
      <c r="K77" s="635"/>
      <c r="L77" s="635"/>
      <c r="M77" s="635"/>
    </row>
    <row r="78" spans="1:13">
      <c r="A78" s="685"/>
      <c r="B78" s="641"/>
      <c r="C78" s="641"/>
      <c r="D78" s="645"/>
      <c r="E78" s="649"/>
      <c r="F78" s="638"/>
      <c r="G78" s="509"/>
      <c r="H78" s="635"/>
      <c r="I78" s="635"/>
      <c r="J78" s="635"/>
      <c r="K78" s="635"/>
      <c r="L78" s="635"/>
      <c r="M78" s="635"/>
    </row>
    <row r="79" spans="1:13" ht="15.75" thickBot="1">
      <c r="A79" s="686"/>
      <c r="B79" s="642"/>
      <c r="C79" s="642"/>
      <c r="D79" s="646"/>
      <c r="E79" s="650"/>
      <c r="F79" s="639"/>
      <c r="G79" s="573"/>
      <c r="H79" s="636"/>
      <c r="I79" s="636"/>
      <c r="J79" s="636"/>
      <c r="K79" s="636"/>
      <c r="L79" s="636"/>
      <c r="M79" s="636"/>
    </row>
  </sheetData>
  <mergeCells count="108">
    <mergeCell ref="I70:I79"/>
    <mergeCell ref="J70:J79"/>
    <mergeCell ref="K70:K79"/>
    <mergeCell ref="L70:L79"/>
    <mergeCell ref="M70:M79"/>
    <mergeCell ref="A70:A79"/>
    <mergeCell ref="B70:B79"/>
    <mergeCell ref="C70:C79"/>
    <mergeCell ref="D70:D79"/>
    <mergeCell ref="E70:E79"/>
    <mergeCell ref="F70:F79"/>
    <mergeCell ref="G70:G79"/>
    <mergeCell ref="H70:H7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G50:G59"/>
    <mergeCell ref="H50:H59"/>
    <mergeCell ref="F40:F49"/>
    <mergeCell ref="G40:G49"/>
    <mergeCell ref="H40:H49"/>
    <mergeCell ref="I30:I39"/>
    <mergeCell ref="J30:J39"/>
    <mergeCell ref="K30:K39"/>
    <mergeCell ref="L30:L3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95" priority="45" operator="containsText" text="4- Bajo">
      <formula>NOT(ISERROR(SEARCH("4- Bajo",A7)))</formula>
    </cfRule>
    <cfRule type="containsText" dxfId="94" priority="44" operator="containsText" text="3- Bajo">
      <formula>NOT(ISERROR(SEARCH("3- Bajo",A7)))</formula>
    </cfRule>
    <cfRule type="containsText" dxfId="93" priority="43" operator="containsText" text="4- Moderado">
      <formula>NOT(ISERROR(SEARCH("4- Moderado",A7)))</formula>
    </cfRule>
    <cfRule type="containsText" dxfId="92" priority="42" operator="containsText" text="6- Moderado">
      <formula>NOT(ISERROR(SEARCH("6- Moderado",A7)))</formula>
    </cfRule>
    <cfRule type="containsText" dxfId="91" priority="41" operator="containsText" text="3- Moderado">
      <formula>NOT(ISERROR(SEARCH("3- Moderado",A7)))</formula>
    </cfRule>
    <cfRule type="containsText" dxfId="90" priority="46" operator="containsText" text="1- Bajo">
      <formula>NOT(ISERROR(SEARCH("1- Bajo",A7)))</formula>
    </cfRule>
  </conditionalFormatting>
  <conditionalFormatting sqref="A10:E10 A20:E20 A30:E30 A40:E40 A50:E50 A60:E60 A70:E70">
    <cfRule type="containsText" dxfId="89" priority="35" operator="containsText" text="3- Moderado">
      <formula>NOT(ISERROR(SEARCH("3- Moderado",A10)))</formula>
    </cfRule>
    <cfRule type="containsText" dxfId="88" priority="40" operator="containsText" text="1- Bajo">
      <formula>NOT(ISERROR(SEARCH("1- Bajo",A10)))</formula>
    </cfRule>
    <cfRule type="containsText" dxfId="87" priority="39" operator="containsText" text="4- Bajo">
      <formula>NOT(ISERROR(SEARCH("4- Bajo",A10)))</formula>
    </cfRule>
    <cfRule type="containsText" dxfId="86" priority="38" operator="containsText" text="3- Bajo">
      <formula>NOT(ISERROR(SEARCH("3- Bajo",A10)))</formula>
    </cfRule>
    <cfRule type="containsText" dxfId="85" priority="37" operator="containsText" text="4- Moderado">
      <formula>NOT(ISERROR(SEARCH("4- Moderado",A10)))</formula>
    </cfRule>
    <cfRule type="containsText" dxfId="84" priority="36" operator="containsText" text="6- Moderado">
      <formula>NOT(ISERROR(SEARCH("6- Moderado",A10)))</formula>
    </cfRule>
  </conditionalFormatting>
  <conditionalFormatting sqref="C8:F8">
    <cfRule type="containsText" dxfId="83" priority="3" operator="containsText" text="4- Moderado">
      <formula>NOT(ISERROR(SEARCH("4- Moderado",C8)))</formula>
    </cfRule>
    <cfRule type="containsText" dxfId="82" priority="4" operator="containsText" text="3- Bajo">
      <formula>NOT(ISERROR(SEARCH("3- Bajo",C8)))</formula>
    </cfRule>
    <cfRule type="containsText" dxfId="81" priority="5" operator="containsText" text="4- Bajo">
      <formula>NOT(ISERROR(SEARCH("4- Bajo",C8)))</formula>
    </cfRule>
    <cfRule type="containsText" dxfId="80" priority="6" operator="containsText" text="1- Bajo">
      <formula>NOT(ISERROR(SEARCH("1- Bajo",C8)))</formula>
    </cfRule>
    <cfRule type="containsText" dxfId="79" priority="1" operator="containsText" text="3- Moderado">
      <formula>NOT(ISERROR(SEARCH("3- Moderado",C8)))</formula>
    </cfRule>
    <cfRule type="containsText" dxfId="78" priority="2" operator="containsText" text="6- Moderado">
      <formula>NOT(ISERROR(SEARCH("6- Moderado",C8)))</formula>
    </cfRule>
  </conditionalFormatting>
  <conditionalFormatting sqref="D10:D79">
    <cfRule type="containsText" dxfId="77" priority="14" operator="containsText" text="Muy Baja">
      <formula>NOT(ISERROR(SEARCH("Muy Baja",D10)))</formula>
    </cfRule>
    <cfRule type="containsText" dxfId="76" priority="13" operator="containsText" text="Baja">
      <formula>NOT(ISERROR(SEARCH("Baja",D10)))</formula>
    </cfRule>
    <cfRule type="containsText" dxfId="75" priority="12" operator="containsText" text="Alta">
      <formula>NOT(ISERROR(SEARCH("Alta",D10)))</formula>
    </cfRule>
    <cfRule type="containsText" dxfId="74" priority="11" operator="containsText" text="Muy Alta">
      <formula>NOT(ISERROR(SEARCH("Muy Alta",D10)))</formula>
    </cfRule>
    <cfRule type="containsText" dxfId="73" priority="16" operator="containsText" text="Media">
      <formula>NOT(ISERROR(SEARCH("Media",D10)))</formula>
    </cfRule>
  </conditionalFormatting>
  <conditionalFormatting sqref="E10:E79">
    <cfRule type="containsText" dxfId="72" priority="10" operator="containsText" text="Leve">
      <formula>NOT(ISERROR(SEARCH("Leve",E10)))</formula>
    </cfRule>
    <cfRule type="containsText" dxfId="71" priority="9" operator="containsText" text="Menor">
      <formula>NOT(ISERROR(SEARCH("Menor",E10)))</formula>
    </cfRule>
    <cfRule type="containsText" dxfId="70" priority="8" operator="containsText" text="Mayor">
      <formula>NOT(ISERROR(SEARCH("Mayor",E10)))</formula>
    </cfRule>
    <cfRule type="containsText" dxfId="69" priority="7" operator="containsText" text="Catastrófico">
      <formula>NOT(ISERROR(SEARCH("Catastrófico",E10)))</formula>
    </cfRule>
  </conditionalFormatting>
  <conditionalFormatting sqref="E10:F79">
    <cfRule type="containsText" dxfId="68" priority="15" operator="containsText" text="Moderado">
      <formula>NOT(ISERROR(SEARCH("Moderado",E10)))</formula>
    </cfRule>
  </conditionalFormatting>
  <conditionalFormatting sqref="F10:F79">
    <cfRule type="containsText" dxfId="67" priority="1449" operator="containsText" text="Bajo">
      <formula>NOT(ISERROR(SEARCH("Bajo",F10)))</formula>
    </cfRule>
    <cfRule type="containsText" dxfId="66" priority="1450" operator="containsText" text="Moderado">
      <formula>NOT(ISERROR(SEARCH("Moderado",F10)))</formula>
    </cfRule>
    <cfRule type="containsText" dxfId="65" priority="1451" operator="containsText" text="Alto">
      <formula>NOT(ISERROR(SEARCH("Alto",F10)))</formula>
    </cfRule>
    <cfRule type="containsText" dxfId="64" priority="1452" operator="containsText" text="Extremo">
      <formula>NOT(ISERROR(SEARCH("Extremo",F10)))</formula>
    </cfRule>
    <cfRule type="colorScale" priority="145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79"/>
  <sheetViews>
    <sheetView tabSelected="1" topLeftCell="B21" zoomScale="71" zoomScaleNormal="71" workbookViewId="0">
      <selection activeCell="O29" sqref="O29"/>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26.28515625" customWidth="1"/>
    <col min="14" max="169" width="11.42578125" style="2"/>
  </cols>
  <sheetData>
    <row r="1" spans="1:271" s="19" customFormat="1" ht="16.5" customHeight="1">
      <c r="A1" s="676"/>
      <c r="B1" s="677"/>
      <c r="C1" s="680"/>
      <c r="D1" s="680"/>
      <c r="E1" s="680"/>
      <c r="F1" s="680"/>
      <c r="G1" s="680"/>
      <c r="H1" s="680"/>
      <c r="I1" s="680"/>
      <c r="J1" s="681"/>
      <c r="K1" s="674"/>
      <c r="L1" s="674"/>
      <c r="M1" s="67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8"/>
      <c r="B2" s="679"/>
      <c r="C2" s="682"/>
      <c r="D2" s="682"/>
      <c r="E2" s="682"/>
      <c r="F2" s="682"/>
      <c r="G2" s="682"/>
      <c r="H2" s="682"/>
      <c r="I2" s="682"/>
      <c r="J2" s="683"/>
      <c r="K2" s="674"/>
      <c r="L2" s="674"/>
      <c r="M2" s="67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82"/>
      <c r="D3" s="682"/>
      <c r="E3" s="682"/>
      <c r="F3" s="682"/>
      <c r="G3" s="682"/>
      <c r="H3" s="682"/>
      <c r="I3" s="682"/>
      <c r="J3" s="683"/>
      <c r="K3" s="675"/>
      <c r="L3" s="675"/>
      <c r="M3" s="67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6" t="s">
        <v>335</v>
      </c>
      <c r="B4" s="667"/>
      <c r="C4" s="469" t="s">
        <v>5</v>
      </c>
      <c r="D4" s="469"/>
      <c r="E4" s="469"/>
      <c r="F4" s="469"/>
      <c r="G4" s="469"/>
      <c r="H4" s="469"/>
      <c r="I4" s="469"/>
      <c r="J4" s="469"/>
      <c r="K4" s="469"/>
      <c r="L4" s="469"/>
      <c r="M4" s="46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66" t="s">
        <v>337</v>
      </c>
      <c r="B5" s="667"/>
      <c r="C5" s="470" t="s">
        <v>338</v>
      </c>
      <c r="D5" s="470"/>
      <c r="E5" s="470"/>
      <c r="F5" s="470"/>
      <c r="G5" s="470"/>
      <c r="H5" s="470"/>
      <c r="I5" s="470"/>
      <c r="J5" s="470"/>
      <c r="K5" s="470"/>
      <c r="L5" s="470"/>
      <c r="M5" s="47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6" t="s">
        <v>339</v>
      </c>
      <c r="B6" s="667"/>
      <c r="C6" s="470" t="s">
        <v>412</v>
      </c>
      <c r="D6" s="470"/>
      <c r="E6" s="470"/>
      <c r="F6" s="470"/>
      <c r="G6" s="470"/>
      <c r="H6" s="470"/>
      <c r="I6" s="470"/>
      <c r="J6" s="470"/>
      <c r="K6" s="470"/>
      <c r="L6" s="470"/>
      <c r="M6" s="47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68" t="s">
        <v>563</v>
      </c>
      <c r="B7" s="669"/>
      <c r="C7" s="670"/>
      <c r="D7" s="671" t="s">
        <v>564</v>
      </c>
      <c r="E7" s="671"/>
      <c r="F7" s="671"/>
      <c r="G7" s="672" t="s">
        <v>565</v>
      </c>
      <c r="H7" s="658" t="s">
        <v>566</v>
      </c>
      <c r="I7" s="660" t="s">
        <v>567</v>
      </c>
      <c r="J7" s="661"/>
      <c r="K7" s="660" t="s">
        <v>568</v>
      </c>
      <c r="L7" s="661"/>
      <c r="M7" s="662" t="s">
        <v>569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6" t="s">
        <v>279</v>
      </c>
      <c r="D8" s="28" t="s">
        <v>289</v>
      </c>
      <c r="E8" s="28" t="s">
        <v>570</v>
      </c>
      <c r="F8" s="28" t="s">
        <v>571</v>
      </c>
      <c r="G8" s="673"/>
      <c r="H8" s="659"/>
      <c r="I8" s="29" t="s">
        <v>572</v>
      </c>
      <c r="J8" s="29" t="s">
        <v>573</v>
      </c>
      <c r="K8" s="29" t="s">
        <v>574</v>
      </c>
      <c r="L8" s="29" t="s">
        <v>575</v>
      </c>
      <c r="M8" s="66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64"/>
      <c r="B9" s="665"/>
      <c r="C9" s="665"/>
      <c r="D9" s="665"/>
      <c r="E9" s="665"/>
      <c r="F9" s="665"/>
      <c r="G9" s="665"/>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0">
        <f>'7. Mapa Final'!A10</f>
        <v>1</v>
      </c>
      <c r="B10" s="687" t="str">
        <f>'7. Mapa Final'!B10</f>
        <v>Inexactitud en la recolección de la Información Estadística por parte de los funcionarios de los despachos judiciales</v>
      </c>
      <c r="C10" s="640" t="str">
        <f>'7. Mapa Final'!C10</f>
        <v xml:space="preserve"> Posibilidad de incumplimiento de metas establecidas debido a la  presentación de datos o estimaciones equivocadas o incompletas relacionadas con la gestión judicial.</v>
      </c>
      <c r="D10" s="643" t="str">
        <f>'7. Mapa Final'!J10</f>
        <v>Muy Baja - 1</v>
      </c>
      <c r="E10" s="647" t="str">
        <f>'7. Mapa Final'!K10</f>
        <v>Leve - 1</v>
      </c>
      <c r="F10" s="637" t="str">
        <f>'7. Mapa Final'!M10</f>
        <v>Bajo - 1</v>
      </c>
      <c r="G10" s="509"/>
      <c r="H10" s="634"/>
      <c r="I10" s="634"/>
      <c r="J10" s="634"/>
      <c r="K10" s="634"/>
      <c r="L10" s="634"/>
      <c r="M10" s="655" t="s">
        <v>581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41"/>
      <c r="B11" s="688"/>
      <c r="C11" s="641"/>
      <c r="D11" s="644"/>
      <c r="E11" s="648"/>
      <c r="F11" s="638"/>
      <c r="G11" s="509"/>
      <c r="H11" s="635"/>
      <c r="I11" s="635"/>
      <c r="J11" s="635"/>
      <c r="K11" s="635"/>
      <c r="L11" s="635"/>
      <c r="M11" s="65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41"/>
      <c r="B12" s="688"/>
      <c r="C12" s="641"/>
      <c r="D12" s="644"/>
      <c r="E12" s="648"/>
      <c r="F12" s="638"/>
      <c r="G12" s="509"/>
      <c r="H12" s="635"/>
      <c r="I12" s="635"/>
      <c r="J12" s="635"/>
      <c r="K12" s="635"/>
      <c r="L12" s="635"/>
      <c r="M12" s="65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41"/>
      <c r="B13" s="688"/>
      <c r="C13" s="641"/>
      <c r="D13" s="644"/>
      <c r="E13" s="648"/>
      <c r="F13" s="638"/>
      <c r="G13" s="509"/>
      <c r="H13" s="635"/>
      <c r="I13" s="635"/>
      <c r="J13" s="635"/>
      <c r="K13" s="635"/>
      <c r="L13" s="635"/>
      <c r="M13" s="65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41"/>
      <c r="B14" s="688"/>
      <c r="C14" s="641"/>
      <c r="D14" s="644"/>
      <c r="E14" s="648"/>
      <c r="F14" s="638"/>
      <c r="G14" s="509"/>
      <c r="H14" s="635"/>
      <c r="I14" s="635"/>
      <c r="J14" s="635"/>
      <c r="K14" s="635"/>
      <c r="L14" s="635"/>
      <c r="M14" s="65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41"/>
      <c r="B15" s="688"/>
      <c r="C15" s="641"/>
      <c r="D15" s="644"/>
      <c r="E15" s="648"/>
      <c r="F15" s="638"/>
      <c r="G15" s="509"/>
      <c r="H15" s="635"/>
      <c r="I15" s="635"/>
      <c r="J15" s="635"/>
      <c r="K15" s="635"/>
      <c r="L15" s="635"/>
      <c r="M15" s="65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41"/>
      <c r="B16" s="688"/>
      <c r="C16" s="641"/>
      <c r="D16" s="644"/>
      <c r="E16" s="648"/>
      <c r="F16" s="638"/>
      <c r="G16" s="509"/>
      <c r="H16" s="635"/>
      <c r="I16" s="635"/>
      <c r="J16" s="635"/>
      <c r="K16" s="635"/>
      <c r="L16" s="635"/>
      <c r="M16" s="65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41"/>
      <c r="B17" s="688"/>
      <c r="C17" s="641"/>
      <c r="D17" s="645"/>
      <c r="E17" s="649"/>
      <c r="F17" s="638"/>
      <c r="G17" s="509"/>
      <c r="H17" s="635"/>
      <c r="I17" s="635"/>
      <c r="J17" s="635"/>
      <c r="K17" s="635"/>
      <c r="L17" s="635"/>
      <c r="M17" s="65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41"/>
      <c r="B18" s="688"/>
      <c r="C18" s="641"/>
      <c r="D18" s="645"/>
      <c r="E18" s="649"/>
      <c r="F18" s="638"/>
      <c r="G18" s="509"/>
      <c r="H18" s="635"/>
      <c r="I18" s="635"/>
      <c r="J18" s="635"/>
      <c r="K18" s="635"/>
      <c r="L18" s="635"/>
      <c r="M18" s="65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42"/>
      <c r="B19" s="689"/>
      <c r="C19" s="642"/>
      <c r="D19" s="646"/>
      <c r="E19" s="650"/>
      <c r="F19" s="639"/>
      <c r="G19" s="573"/>
      <c r="H19" s="636"/>
      <c r="I19" s="636"/>
      <c r="J19" s="636"/>
      <c r="K19" s="636"/>
      <c r="L19" s="636"/>
      <c r="M19" s="65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40">
        <f>'7. Mapa Final'!A20</f>
        <v>2</v>
      </c>
      <c r="B20" s="640" t="str">
        <f>'7. Mapa Final'!B20</f>
        <v>Incumplimiento de la información estadística.</v>
      </c>
      <c r="C20" s="640" t="str">
        <f>'7. Mapa Final'!C20</f>
        <v>Falta de concientización sobre la importancia que tienen los datos estadísticos para la toma de decisiones de la Corporación.</v>
      </c>
      <c r="D20" s="643" t="str">
        <f>'7. Mapa Final'!J20</f>
        <v>Muy Baja - 1</v>
      </c>
      <c r="E20" s="647" t="str">
        <f>'7. Mapa Final'!K20</f>
        <v>Leve - 1</v>
      </c>
      <c r="F20" s="637" t="str">
        <f>'7. Mapa Final'!M20</f>
        <v>Bajo - 1</v>
      </c>
      <c r="G20" s="509"/>
      <c r="H20" s="634"/>
      <c r="I20" s="634"/>
      <c r="J20" s="634"/>
      <c r="K20" s="634"/>
      <c r="L20" s="634"/>
      <c r="M20" s="655" t="s">
        <v>582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41"/>
      <c r="B21" s="641"/>
      <c r="C21" s="641"/>
      <c r="D21" s="644"/>
      <c r="E21" s="648"/>
      <c r="F21" s="638"/>
      <c r="G21" s="509"/>
      <c r="H21" s="635"/>
      <c r="I21" s="635"/>
      <c r="J21" s="635"/>
      <c r="K21" s="635"/>
      <c r="L21" s="635"/>
      <c r="M21" s="65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41"/>
      <c r="B22" s="641"/>
      <c r="C22" s="641"/>
      <c r="D22" s="644"/>
      <c r="E22" s="648"/>
      <c r="F22" s="638"/>
      <c r="G22" s="509"/>
      <c r="H22" s="635"/>
      <c r="I22" s="635"/>
      <c r="J22" s="635"/>
      <c r="K22" s="635"/>
      <c r="L22" s="635"/>
      <c r="M22" s="65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41"/>
      <c r="B23" s="641"/>
      <c r="C23" s="641"/>
      <c r="D23" s="644"/>
      <c r="E23" s="648"/>
      <c r="F23" s="638"/>
      <c r="G23" s="509"/>
      <c r="H23" s="635"/>
      <c r="I23" s="635"/>
      <c r="J23" s="635"/>
      <c r="K23" s="635"/>
      <c r="L23" s="635"/>
      <c r="M23" s="65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41"/>
      <c r="B24" s="641"/>
      <c r="C24" s="641"/>
      <c r="D24" s="644"/>
      <c r="E24" s="648"/>
      <c r="F24" s="638"/>
      <c r="G24" s="509"/>
      <c r="H24" s="635"/>
      <c r="I24" s="635"/>
      <c r="J24" s="635"/>
      <c r="K24" s="635"/>
      <c r="L24" s="635"/>
      <c r="M24" s="65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41"/>
      <c r="B25" s="641"/>
      <c r="C25" s="641"/>
      <c r="D25" s="644"/>
      <c r="E25" s="648"/>
      <c r="F25" s="638"/>
      <c r="G25" s="509"/>
      <c r="H25" s="635"/>
      <c r="I25" s="635"/>
      <c r="J25" s="635"/>
      <c r="K25" s="635"/>
      <c r="L25" s="635"/>
      <c r="M25" s="656"/>
      <c r="N25" s="34"/>
      <c r="O25" s="34"/>
    </row>
    <row r="26" spans="1:169">
      <c r="A26" s="641"/>
      <c r="B26" s="641"/>
      <c r="C26" s="641"/>
      <c r="D26" s="644"/>
      <c r="E26" s="648"/>
      <c r="F26" s="638"/>
      <c r="G26" s="509"/>
      <c r="H26" s="635"/>
      <c r="I26" s="635"/>
      <c r="J26" s="635"/>
      <c r="K26" s="635"/>
      <c r="L26" s="635"/>
      <c r="M26" s="656"/>
      <c r="N26" s="34"/>
      <c r="O26" s="34"/>
    </row>
    <row r="27" spans="1:169">
      <c r="A27" s="641"/>
      <c r="B27" s="641"/>
      <c r="C27" s="641"/>
      <c r="D27" s="645"/>
      <c r="E27" s="649"/>
      <c r="F27" s="638"/>
      <c r="G27" s="509"/>
      <c r="H27" s="635"/>
      <c r="I27" s="635"/>
      <c r="J27" s="635"/>
      <c r="K27" s="635"/>
      <c r="L27" s="635"/>
      <c r="M27" s="656"/>
      <c r="N27" s="34"/>
      <c r="O27" s="34"/>
    </row>
    <row r="28" spans="1:169">
      <c r="A28" s="641"/>
      <c r="B28" s="641"/>
      <c r="C28" s="641"/>
      <c r="D28" s="645"/>
      <c r="E28" s="649"/>
      <c r="F28" s="638"/>
      <c r="G28" s="509"/>
      <c r="H28" s="635"/>
      <c r="I28" s="635"/>
      <c r="J28" s="635"/>
      <c r="K28" s="635"/>
      <c r="L28" s="635"/>
      <c r="M28" s="656"/>
      <c r="N28" s="34"/>
      <c r="O28" s="34"/>
    </row>
    <row r="29" spans="1:169" ht="53.25" customHeight="1">
      <c r="A29" s="642"/>
      <c r="B29" s="642"/>
      <c r="C29" s="642"/>
      <c r="D29" s="646"/>
      <c r="E29" s="650"/>
      <c r="F29" s="639"/>
      <c r="G29" s="573"/>
      <c r="H29" s="636"/>
      <c r="I29" s="636"/>
      <c r="J29" s="636"/>
      <c r="K29" s="636"/>
      <c r="L29" s="636"/>
      <c r="M29" s="657"/>
      <c r="N29" s="34"/>
      <c r="O29" s="34"/>
    </row>
    <row r="30" spans="1:169" ht="15" customHeight="1">
      <c r="A30" s="640">
        <f>'7. Mapa Final'!A30</f>
        <v>3</v>
      </c>
      <c r="B30" s="640" t="str">
        <f>'7. Mapa Final'!B30</f>
        <v>Pérdida o extravío de la información</v>
      </c>
      <c r="C30" s="640" t="str">
        <f>'7. Mapa Final'!C30</f>
        <v>Pérdida total o parcial de la información por fallas técnicas o tecnológicas en las herramientas disponibles</v>
      </c>
      <c r="D30" s="643" t="str">
        <f>'7. Mapa Final'!J30</f>
        <v>Muy Baja - 1</v>
      </c>
      <c r="E30" s="647" t="str">
        <f>'7. Mapa Final'!K30</f>
        <v>Leve - 1</v>
      </c>
      <c r="F30" s="637" t="str">
        <f>'7. Mapa Final'!M30</f>
        <v>Bajo - 1</v>
      </c>
      <c r="G30" s="509"/>
      <c r="H30" s="634"/>
      <c r="I30" s="634"/>
      <c r="J30" s="634"/>
      <c r="K30" s="634"/>
      <c r="L30" s="634"/>
      <c r="M30" s="655" t="s">
        <v>583</v>
      </c>
    </row>
    <row r="31" spans="1:169">
      <c r="A31" s="641"/>
      <c r="B31" s="641"/>
      <c r="C31" s="641"/>
      <c r="D31" s="644"/>
      <c r="E31" s="648"/>
      <c r="F31" s="638"/>
      <c r="G31" s="509"/>
      <c r="H31" s="635"/>
      <c r="I31" s="635"/>
      <c r="J31" s="635"/>
      <c r="K31" s="635"/>
      <c r="L31" s="635"/>
      <c r="M31" s="656"/>
    </row>
    <row r="32" spans="1:169">
      <c r="A32" s="641"/>
      <c r="B32" s="641"/>
      <c r="C32" s="641"/>
      <c r="D32" s="644"/>
      <c r="E32" s="648"/>
      <c r="F32" s="638"/>
      <c r="G32" s="509"/>
      <c r="H32" s="635"/>
      <c r="I32" s="635"/>
      <c r="J32" s="635"/>
      <c r="K32" s="635"/>
      <c r="L32" s="635"/>
      <c r="M32" s="656"/>
    </row>
    <row r="33" spans="1:13">
      <c r="A33" s="641"/>
      <c r="B33" s="641"/>
      <c r="C33" s="641"/>
      <c r="D33" s="644"/>
      <c r="E33" s="648"/>
      <c r="F33" s="638"/>
      <c r="G33" s="509"/>
      <c r="H33" s="635"/>
      <c r="I33" s="635"/>
      <c r="J33" s="635"/>
      <c r="K33" s="635"/>
      <c r="L33" s="635"/>
      <c r="M33" s="656"/>
    </row>
    <row r="34" spans="1:13">
      <c r="A34" s="641"/>
      <c r="B34" s="641"/>
      <c r="C34" s="641"/>
      <c r="D34" s="644"/>
      <c r="E34" s="648"/>
      <c r="F34" s="638"/>
      <c r="G34" s="509"/>
      <c r="H34" s="635"/>
      <c r="I34" s="635"/>
      <c r="J34" s="635"/>
      <c r="K34" s="635"/>
      <c r="L34" s="635"/>
      <c r="M34" s="656"/>
    </row>
    <row r="35" spans="1:13">
      <c r="A35" s="641"/>
      <c r="B35" s="641"/>
      <c r="C35" s="641"/>
      <c r="D35" s="644"/>
      <c r="E35" s="648"/>
      <c r="F35" s="638"/>
      <c r="G35" s="509"/>
      <c r="H35" s="635"/>
      <c r="I35" s="635"/>
      <c r="J35" s="635"/>
      <c r="K35" s="635"/>
      <c r="L35" s="635"/>
      <c r="M35" s="656"/>
    </row>
    <row r="36" spans="1:13">
      <c r="A36" s="641"/>
      <c r="B36" s="641"/>
      <c r="C36" s="641"/>
      <c r="D36" s="644"/>
      <c r="E36" s="648"/>
      <c r="F36" s="638"/>
      <c r="G36" s="509"/>
      <c r="H36" s="635"/>
      <c r="I36" s="635"/>
      <c r="J36" s="635"/>
      <c r="K36" s="635"/>
      <c r="L36" s="635"/>
      <c r="M36" s="656"/>
    </row>
    <row r="37" spans="1:13">
      <c r="A37" s="641"/>
      <c r="B37" s="641"/>
      <c r="C37" s="641"/>
      <c r="D37" s="645"/>
      <c r="E37" s="649"/>
      <c r="F37" s="638"/>
      <c r="G37" s="509"/>
      <c r="H37" s="635"/>
      <c r="I37" s="635"/>
      <c r="J37" s="635"/>
      <c r="K37" s="635"/>
      <c r="L37" s="635"/>
      <c r="M37" s="656"/>
    </row>
    <row r="38" spans="1:13">
      <c r="A38" s="641"/>
      <c r="B38" s="641"/>
      <c r="C38" s="641"/>
      <c r="D38" s="645"/>
      <c r="E38" s="649"/>
      <c r="F38" s="638"/>
      <c r="G38" s="509"/>
      <c r="H38" s="635"/>
      <c r="I38" s="635"/>
      <c r="J38" s="635"/>
      <c r="K38" s="635"/>
      <c r="L38" s="635"/>
      <c r="M38" s="656"/>
    </row>
    <row r="39" spans="1:13" ht="30" customHeight="1">
      <c r="A39" s="642"/>
      <c r="B39" s="642"/>
      <c r="C39" s="642"/>
      <c r="D39" s="646"/>
      <c r="E39" s="650"/>
      <c r="F39" s="639"/>
      <c r="G39" s="573"/>
      <c r="H39" s="636"/>
      <c r="I39" s="636"/>
      <c r="J39" s="636"/>
      <c r="K39" s="636"/>
      <c r="L39" s="636"/>
      <c r="M39" s="657"/>
    </row>
    <row r="40" spans="1:13">
      <c r="A40" s="684">
        <f>'7. Mapa Final'!A40</f>
        <v>4</v>
      </c>
      <c r="B40" s="640" t="str">
        <f>'7. Mapa Final'!B40</f>
        <v xml:space="preserve">Recibir dádivas o beneficios a nombre propio o de terceros para, no entregar o entregar información privilegiada o confidencial </v>
      </c>
      <c r="C40" s="640" t="str">
        <f>'7. Mapa Final'!C40</f>
        <v xml:space="preserve">Posibilidad de actos indebidos de  los servidores judiciales debido a  la carencia en transparencia, etica y valores </v>
      </c>
      <c r="D40" s="643" t="str">
        <f>'7. Mapa Final'!J40</f>
        <v>Muy Baja - 1</v>
      </c>
      <c r="E40" s="647" t="str">
        <f>'7. Mapa Final'!K40</f>
        <v>Moderado - 3</v>
      </c>
      <c r="F40" s="637" t="str">
        <f>'7. Mapa Final'!M40</f>
        <v>Moderado - 3</v>
      </c>
      <c r="G40" s="509" t="s">
        <v>524</v>
      </c>
      <c r="H40" s="634"/>
      <c r="I40" s="634"/>
      <c r="J40" s="634"/>
      <c r="K40" s="634"/>
      <c r="L40" s="634"/>
      <c r="M40" s="634"/>
    </row>
    <row r="41" spans="1:13">
      <c r="A41" s="685"/>
      <c r="B41" s="641"/>
      <c r="C41" s="641"/>
      <c r="D41" s="644"/>
      <c r="E41" s="648"/>
      <c r="F41" s="638"/>
      <c r="G41" s="509"/>
      <c r="H41" s="635"/>
      <c r="I41" s="635"/>
      <c r="J41" s="635"/>
      <c r="K41" s="635"/>
      <c r="L41" s="635"/>
      <c r="M41" s="635"/>
    </row>
    <row r="42" spans="1:13">
      <c r="A42" s="685"/>
      <c r="B42" s="641"/>
      <c r="C42" s="641"/>
      <c r="D42" s="644"/>
      <c r="E42" s="648"/>
      <c r="F42" s="638"/>
      <c r="G42" s="509"/>
      <c r="H42" s="635"/>
      <c r="I42" s="635"/>
      <c r="J42" s="635"/>
      <c r="K42" s="635"/>
      <c r="L42" s="635"/>
      <c r="M42" s="635"/>
    </row>
    <row r="43" spans="1:13">
      <c r="A43" s="685"/>
      <c r="B43" s="641"/>
      <c r="C43" s="641"/>
      <c r="D43" s="644"/>
      <c r="E43" s="648"/>
      <c r="F43" s="638"/>
      <c r="G43" s="509"/>
      <c r="H43" s="635"/>
      <c r="I43" s="635"/>
      <c r="J43" s="635"/>
      <c r="K43" s="635"/>
      <c r="L43" s="635"/>
      <c r="M43" s="635"/>
    </row>
    <row r="44" spans="1:13">
      <c r="A44" s="685"/>
      <c r="B44" s="641"/>
      <c r="C44" s="641"/>
      <c r="D44" s="644"/>
      <c r="E44" s="648"/>
      <c r="F44" s="638"/>
      <c r="G44" s="509"/>
      <c r="H44" s="635"/>
      <c r="I44" s="635"/>
      <c r="J44" s="635"/>
      <c r="K44" s="635"/>
      <c r="L44" s="635"/>
      <c r="M44" s="635"/>
    </row>
    <row r="45" spans="1:13">
      <c r="A45" s="685"/>
      <c r="B45" s="641"/>
      <c r="C45" s="641"/>
      <c r="D45" s="644"/>
      <c r="E45" s="648"/>
      <c r="F45" s="638"/>
      <c r="G45" s="509"/>
      <c r="H45" s="635"/>
      <c r="I45" s="635"/>
      <c r="J45" s="635"/>
      <c r="K45" s="635"/>
      <c r="L45" s="635"/>
      <c r="M45" s="635"/>
    </row>
    <row r="46" spans="1:13">
      <c r="A46" s="685"/>
      <c r="B46" s="641"/>
      <c r="C46" s="641"/>
      <c r="D46" s="644"/>
      <c r="E46" s="648"/>
      <c r="F46" s="638"/>
      <c r="G46" s="509"/>
      <c r="H46" s="635"/>
      <c r="I46" s="635"/>
      <c r="J46" s="635"/>
      <c r="K46" s="635"/>
      <c r="L46" s="635"/>
      <c r="M46" s="635"/>
    </row>
    <row r="47" spans="1:13">
      <c r="A47" s="685"/>
      <c r="B47" s="641"/>
      <c r="C47" s="641"/>
      <c r="D47" s="645"/>
      <c r="E47" s="649"/>
      <c r="F47" s="638"/>
      <c r="G47" s="509"/>
      <c r="H47" s="635"/>
      <c r="I47" s="635"/>
      <c r="J47" s="635"/>
      <c r="K47" s="635"/>
      <c r="L47" s="635"/>
      <c r="M47" s="635"/>
    </row>
    <row r="48" spans="1:13">
      <c r="A48" s="685"/>
      <c r="B48" s="641"/>
      <c r="C48" s="641"/>
      <c r="D48" s="645"/>
      <c r="E48" s="649"/>
      <c r="F48" s="638"/>
      <c r="G48" s="509"/>
      <c r="H48" s="635"/>
      <c r="I48" s="635"/>
      <c r="J48" s="635"/>
      <c r="K48" s="635"/>
      <c r="L48" s="635"/>
      <c r="M48" s="635"/>
    </row>
    <row r="49" spans="1:13" ht="15.75" thickBot="1">
      <c r="A49" s="686"/>
      <c r="B49" s="642"/>
      <c r="C49" s="642"/>
      <c r="D49" s="646"/>
      <c r="E49" s="650"/>
      <c r="F49" s="639"/>
      <c r="G49" s="573"/>
      <c r="H49" s="636"/>
      <c r="I49" s="636"/>
      <c r="J49" s="636"/>
      <c r="K49" s="636"/>
      <c r="L49" s="636"/>
      <c r="M49" s="636"/>
    </row>
    <row r="50" spans="1:13" ht="15" customHeight="1">
      <c r="A50" s="684">
        <f>'7. Mapa Final'!A50</f>
        <v>5</v>
      </c>
      <c r="B50" s="640" t="str">
        <f>'7. Mapa Final'!B50</f>
        <v>Ofrecer, prometer, entregar, aceptar o solicitar una ventaja indebida para modificar los resultados estadísticos, con el objeto de favorecer intereses propios o de terceros.</v>
      </c>
      <c r="C50" s="640" t="str">
        <f>'7. Mapa Final'!C50</f>
        <v>Incumplimiento de las metas establecidas</v>
      </c>
      <c r="D50" s="643" t="str">
        <f>'7. Mapa Final'!J50</f>
        <v>Muy Baja - 1</v>
      </c>
      <c r="E50" s="647" t="str">
        <f>'7. Mapa Final'!K50</f>
        <v>Mayor - 4</v>
      </c>
      <c r="F50" s="637" t="str">
        <f>'7. Mapa Final'!M50</f>
        <v>Alto  - 4</v>
      </c>
      <c r="G50" s="509" t="s">
        <v>524</v>
      </c>
      <c r="H50" s="634"/>
      <c r="I50" s="634"/>
      <c r="J50" s="634"/>
      <c r="K50" s="634"/>
      <c r="L50" s="634"/>
      <c r="M50" s="634"/>
    </row>
    <row r="51" spans="1:13">
      <c r="A51" s="685"/>
      <c r="B51" s="641"/>
      <c r="C51" s="641"/>
      <c r="D51" s="644"/>
      <c r="E51" s="648"/>
      <c r="F51" s="638"/>
      <c r="G51" s="509"/>
      <c r="H51" s="635"/>
      <c r="I51" s="635"/>
      <c r="J51" s="635"/>
      <c r="K51" s="635"/>
      <c r="L51" s="635"/>
      <c r="M51" s="635"/>
    </row>
    <row r="52" spans="1:13">
      <c r="A52" s="685"/>
      <c r="B52" s="641"/>
      <c r="C52" s="641"/>
      <c r="D52" s="644"/>
      <c r="E52" s="648"/>
      <c r="F52" s="638"/>
      <c r="G52" s="509"/>
      <c r="H52" s="635"/>
      <c r="I52" s="635"/>
      <c r="J52" s="635"/>
      <c r="K52" s="635"/>
      <c r="L52" s="635"/>
      <c r="M52" s="635"/>
    </row>
    <row r="53" spans="1:13">
      <c r="A53" s="685"/>
      <c r="B53" s="641"/>
      <c r="C53" s="641"/>
      <c r="D53" s="644"/>
      <c r="E53" s="648"/>
      <c r="F53" s="638"/>
      <c r="G53" s="509"/>
      <c r="H53" s="635"/>
      <c r="I53" s="635"/>
      <c r="J53" s="635"/>
      <c r="K53" s="635"/>
      <c r="L53" s="635"/>
      <c r="M53" s="635"/>
    </row>
    <row r="54" spans="1:13">
      <c r="A54" s="685"/>
      <c r="B54" s="641"/>
      <c r="C54" s="641"/>
      <c r="D54" s="644"/>
      <c r="E54" s="648"/>
      <c r="F54" s="638"/>
      <c r="G54" s="509"/>
      <c r="H54" s="635"/>
      <c r="I54" s="635"/>
      <c r="J54" s="635"/>
      <c r="K54" s="635"/>
      <c r="L54" s="635"/>
      <c r="M54" s="635"/>
    </row>
    <row r="55" spans="1:13">
      <c r="A55" s="685"/>
      <c r="B55" s="641"/>
      <c r="C55" s="641"/>
      <c r="D55" s="644"/>
      <c r="E55" s="648"/>
      <c r="F55" s="638"/>
      <c r="G55" s="509"/>
      <c r="H55" s="635"/>
      <c r="I55" s="635"/>
      <c r="J55" s="635"/>
      <c r="K55" s="635"/>
      <c r="L55" s="635"/>
      <c r="M55" s="635"/>
    </row>
    <row r="56" spans="1:13">
      <c r="A56" s="685"/>
      <c r="B56" s="641"/>
      <c r="C56" s="641"/>
      <c r="D56" s="644"/>
      <c r="E56" s="648"/>
      <c r="F56" s="638"/>
      <c r="G56" s="509"/>
      <c r="H56" s="635"/>
      <c r="I56" s="635"/>
      <c r="J56" s="635"/>
      <c r="K56" s="635"/>
      <c r="L56" s="635"/>
      <c r="M56" s="635"/>
    </row>
    <row r="57" spans="1:13">
      <c r="A57" s="685"/>
      <c r="B57" s="641"/>
      <c r="C57" s="641"/>
      <c r="D57" s="645"/>
      <c r="E57" s="649"/>
      <c r="F57" s="638"/>
      <c r="G57" s="509"/>
      <c r="H57" s="635"/>
      <c r="I57" s="635"/>
      <c r="J57" s="635"/>
      <c r="K57" s="635"/>
      <c r="L57" s="635"/>
      <c r="M57" s="635"/>
    </row>
    <row r="58" spans="1:13">
      <c r="A58" s="685"/>
      <c r="B58" s="641"/>
      <c r="C58" s="641"/>
      <c r="D58" s="645"/>
      <c r="E58" s="649"/>
      <c r="F58" s="638"/>
      <c r="G58" s="509"/>
      <c r="H58" s="635"/>
      <c r="I58" s="635"/>
      <c r="J58" s="635"/>
      <c r="K58" s="635"/>
      <c r="L58" s="635"/>
      <c r="M58" s="635"/>
    </row>
    <row r="59" spans="1:13" ht="15.75" thickBot="1">
      <c r="A59" s="686"/>
      <c r="B59" s="642"/>
      <c r="C59" s="642"/>
      <c r="D59" s="646"/>
      <c r="E59" s="650"/>
      <c r="F59" s="639"/>
      <c r="G59" s="573"/>
      <c r="H59" s="636"/>
      <c r="I59" s="636"/>
      <c r="J59" s="636"/>
      <c r="K59" s="636"/>
      <c r="L59" s="636"/>
      <c r="M59" s="636"/>
    </row>
    <row r="60" spans="1:13">
      <c r="A60" s="684">
        <f>'7. Mapa Final'!A60</f>
        <v>6</v>
      </c>
      <c r="B60" s="640"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40" t="str">
        <f>'7. Mapa Final'!C60</f>
        <v>Incumplimiento de las metas establecidas</v>
      </c>
      <c r="D60" s="643" t="str">
        <f>'7. Mapa Final'!J60</f>
        <v>Muy Baja - 1</v>
      </c>
      <c r="E60" s="647" t="str">
        <f>'7. Mapa Final'!K60</f>
        <v>Mayor - 4</v>
      </c>
      <c r="F60" s="637" t="str">
        <f>'7. Mapa Final'!M60</f>
        <v>Alto  - 4</v>
      </c>
      <c r="G60" s="509" t="s">
        <v>524</v>
      </c>
      <c r="H60" s="634"/>
      <c r="I60" s="634"/>
      <c r="J60" s="634"/>
      <c r="K60" s="634"/>
      <c r="L60" s="634"/>
      <c r="M60" s="634"/>
    </row>
    <row r="61" spans="1:13">
      <c r="A61" s="685"/>
      <c r="B61" s="641"/>
      <c r="C61" s="641"/>
      <c r="D61" s="644"/>
      <c r="E61" s="648"/>
      <c r="F61" s="638"/>
      <c r="G61" s="509"/>
      <c r="H61" s="635"/>
      <c r="I61" s="635"/>
      <c r="J61" s="635"/>
      <c r="K61" s="635"/>
      <c r="L61" s="635"/>
      <c r="M61" s="635"/>
    </row>
    <row r="62" spans="1:13">
      <c r="A62" s="685"/>
      <c r="B62" s="641"/>
      <c r="C62" s="641"/>
      <c r="D62" s="644"/>
      <c r="E62" s="648"/>
      <c r="F62" s="638"/>
      <c r="G62" s="509"/>
      <c r="H62" s="635"/>
      <c r="I62" s="635"/>
      <c r="J62" s="635"/>
      <c r="K62" s="635"/>
      <c r="L62" s="635"/>
      <c r="M62" s="635"/>
    </row>
    <row r="63" spans="1:13">
      <c r="A63" s="685"/>
      <c r="B63" s="641"/>
      <c r="C63" s="641"/>
      <c r="D63" s="644"/>
      <c r="E63" s="648"/>
      <c r="F63" s="638"/>
      <c r="G63" s="509"/>
      <c r="H63" s="635"/>
      <c r="I63" s="635"/>
      <c r="J63" s="635"/>
      <c r="K63" s="635"/>
      <c r="L63" s="635"/>
      <c r="M63" s="635"/>
    </row>
    <row r="64" spans="1:13">
      <c r="A64" s="685"/>
      <c r="B64" s="641"/>
      <c r="C64" s="641"/>
      <c r="D64" s="644"/>
      <c r="E64" s="648"/>
      <c r="F64" s="638"/>
      <c r="G64" s="509"/>
      <c r="H64" s="635"/>
      <c r="I64" s="635"/>
      <c r="J64" s="635"/>
      <c r="K64" s="635"/>
      <c r="L64" s="635"/>
      <c r="M64" s="635"/>
    </row>
    <row r="65" spans="1:13">
      <c r="A65" s="685"/>
      <c r="B65" s="641"/>
      <c r="C65" s="641"/>
      <c r="D65" s="644"/>
      <c r="E65" s="648"/>
      <c r="F65" s="638"/>
      <c r="G65" s="509"/>
      <c r="H65" s="635"/>
      <c r="I65" s="635"/>
      <c r="J65" s="635"/>
      <c r="K65" s="635"/>
      <c r="L65" s="635"/>
      <c r="M65" s="635"/>
    </row>
    <row r="66" spans="1:13">
      <c r="A66" s="685"/>
      <c r="B66" s="641"/>
      <c r="C66" s="641"/>
      <c r="D66" s="644"/>
      <c r="E66" s="648"/>
      <c r="F66" s="638"/>
      <c r="G66" s="509"/>
      <c r="H66" s="635"/>
      <c r="I66" s="635"/>
      <c r="J66" s="635"/>
      <c r="K66" s="635"/>
      <c r="L66" s="635"/>
      <c r="M66" s="635"/>
    </row>
    <row r="67" spans="1:13">
      <c r="A67" s="685"/>
      <c r="B67" s="641"/>
      <c r="C67" s="641"/>
      <c r="D67" s="645"/>
      <c r="E67" s="649"/>
      <c r="F67" s="638"/>
      <c r="G67" s="509"/>
      <c r="H67" s="635"/>
      <c r="I67" s="635"/>
      <c r="J67" s="635"/>
      <c r="K67" s="635"/>
      <c r="L67" s="635"/>
      <c r="M67" s="635"/>
    </row>
    <row r="68" spans="1:13">
      <c r="A68" s="685"/>
      <c r="B68" s="641"/>
      <c r="C68" s="641"/>
      <c r="D68" s="645"/>
      <c r="E68" s="649"/>
      <c r="F68" s="638"/>
      <c r="G68" s="509"/>
      <c r="H68" s="635"/>
      <c r="I68" s="635"/>
      <c r="J68" s="635"/>
      <c r="K68" s="635"/>
      <c r="L68" s="635"/>
      <c r="M68" s="635"/>
    </row>
    <row r="69" spans="1:13" ht="15.75" thickBot="1">
      <c r="A69" s="686"/>
      <c r="B69" s="642"/>
      <c r="C69" s="642"/>
      <c r="D69" s="646"/>
      <c r="E69" s="650"/>
      <c r="F69" s="639"/>
      <c r="G69" s="573"/>
      <c r="H69" s="636"/>
      <c r="I69" s="636"/>
      <c r="J69" s="636"/>
      <c r="K69" s="636"/>
      <c r="L69" s="636"/>
      <c r="M69" s="636"/>
    </row>
    <row r="70" spans="1:13">
      <c r="A70" s="684">
        <f>'7. Mapa Final'!A70</f>
        <v>7</v>
      </c>
      <c r="B70" s="640" t="str">
        <f>'7. Mapa Final'!B70</f>
        <v>Ofrecer, prometer, entregar, aceptar o solicitar una ventaja indebida para influir o direccionar los conceptos en la supervisión técnica en los procesos de contratación con el objetivo de favorecer intereses propios o de terceros.</v>
      </c>
      <c r="C70" s="640" t="str">
        <f>'7. Mapa Final'!C70</f>
        <v>Incumplimiento de las metas establecidas</v>
      </c>
      <c r="D70" s="643" t="str">
        <f>'7. Mapa Final'!J70</f>
        <v>Muy Baja - 1</v>
      </c>
      <c r="E70" s="647" t="str">
        <f>'7. Mapa Final'!K70</f>
        <v>Leve - 1</v>
      </c>
      <c r="F70" s="637" t="str">
        <f>'7. Mapa Final'!M70</f>
        <v>Bajo - 1</v>
      </c>
      <c r="G70" s="509" t="s">
        <v>524</v>
      </c>
      <c r="H70" s="634"/>
      <c r="I70" s="634"/>
      <c r="J70" s="634"/>
      <c r="K70" s="634"/>
      <c r="L70" s="634"/>
      <c r="M70" s="634"/>
    </row>
    <row r="71" spans="1:13">
      <c r="A71" s="685"/>
      <c r="B71" s="641"/>
      <c r="C71" s="641"/>
      <c r="D71" s="644"/>
      <c r="E71" s="648"/>
      <c r="F71" s="638"/>
      <c r="G71" s="509"/>
      <c r="H71" s="635"/>
      <c r="I71" s="635"/>
      <c r="J71" s="635"/>
      <c r="K71" s="635"/>
      <c r="L71" s="635"/>
      <c r="M71" s="635"/>
    </row>
    <row r="72" spans="1:13">
      <c r="A72" s="685"/>
      <c r="B72" s="641"/>
      <c r="C72" s="641"/>
      <c r="D72" s="644"/>
      <c r="E72" s="648"/>
      <c r="F72" s="638"/>
      <c r="G72" s="509"/>
      <c r="H72" s="635"/>
      <c r="I72" s="635"/>
      <c r="J72" s="635"/>
      <c r="K72" s="635"/>
      <c r="L72" s="635"/>
      <c r="M72" s="635"/>
    </row>
    <row r="73" spans="1:13">
      <c r="A73" s="685"/>
      <c r="B73" s="641"/>
      <c r="C73" s="641"/>
      <c r="D73" s="644"/>
      <c r="E73" s="648"/>
      <c r="F73" s="638"/>
      <c r="G73" s="509"/>
      <c r="H73" s="635"/>
      <c r="I73" s="635"/>
      <c r="J73" s="635"/>
      <c r="K73" s="635"/>
      <c r="L73" s="635"/>
      <c r="M73" s="635"/>
    </row>
    <row r="74" spans="1:13">
      <c r="A74" s="685"/>
      <c r="B74" s="641"/>
      <c r="C74" s="641"/>
      <c r="D74" s="644"/>
      <c r="E74" s="648"/>
      <c r="F74" s="638"/>
      <c r="G74" s="509"/>
      <c r="H74" s="635"/>
      <c r="I74" s="635"/>
      <c r="J74" s="635"/>
      <c r="K74" s="635"/>
      <c r="L74" s="635"/>
      <c r="M74" s="635"/>
    </row>
    <row r="75" spans="1:13">
      <c r="A75" s="685"/>
      <c r="B75" s="641"/>
      <c r="C75" s="641"/>
      <c r="D75" s="644"/>
      <c r="E75" s="648"/>
      <c r="F75" s="638"/>
      <c r="G75" s="509"/>
      <c r="H75" s="635"/>
      <c r="I75" s="635"/>
      <c r="J75" s="635"/>
      <c r="K75" s="635"/>
      <c r="L75" s="635"/>
      <c r="M75" s="635"/>
    </row>
    <row r="76" spans="1:13">
      <c r="A76" s="685"/>
      <c r="B76" s="641"/>
      <c r="C76" s="641"/>
      <c r="D76" s="644"/>
      <c r="E76" s="648"/>
      <c r="F76" s="638"/>
      <c r="G76" s="509"/>
      <c r="H76" s="635"/>
      <c r="I76" s="635"/>
      <c r="J76" s="635"/>
      <c r="K76" s="635"/>
      <c r="L76" s="635"/>
      <c r="M76" s="635"/>
    </row>
    <row r="77" spans="1:13">
      <c r="A77" s="685"/>
      <c r="B77" s="641"/>
      <c r="C77" s="641"/>
      <c r="D77" s="645"/>
      <c r="E77" s="649"/>
      <c r="F77" s="638"/>
      <c r="G77" s="509"/>
      <c r="H77" s="635"/>
      <c r="I77" s="635"/>
      <c r="J77" s="635"/>
      <c r="K77" s="635"/>
      <c r="L77" s="635"/>
      <c r="M77" s="635"/>
    </row>
    <row r="78" spans="1:13">
      <c r="A78" s="685"/>
      <c r="B78" s="641"/>
      <c r="C78" s="641"/>
      <c r="D78" s="645"/>
      <c r="E78" s="649"/>
      <c r="F78" s="638"/>
      <c r="G78" s="509"/>
      <c r="H78" s="635"/>
      <c r="I78" s="635"/>
      <c r="J78" s="635"/>
      <c r="K78" s="635"/>
      <c r="L78" s="635"/>
      <c r="M78" s="635"/>
    </row>
    <row r="79" spans="1:13" ht="15.75" thickBot="1">
      <c r="A79" s="686"/>
      <c r="B79" s="642"/>
      <c r="C79" s="642"/>
      <c r="D79" s="646"/>
      <c r="E79" s="650"/>
      <c r="F79" s="639"/>
      <c r="G79" s="573"/>
      <c r="H79" s="636"/>
      <c r="I79" s="636"/>
      <c r="J79" s="636"/>
      <c r="K79" s="636"/>
      <c r="L79" s="636"/>
      <c r="M79" s="636"/>
    </row>
  </sheetData>
  <mergeCells count="108">
    <mergeCell ref="I70:I79"/>
    <mergeCell ref="J70:J79"/>
    <mergeCell ref="K70:K79"/>
    <mergeCell ref="L70:L79"/>
    <mergeCell ref="M70:M79"/>
    <mergeCell ref="A70:A79"/>
    <mergeCell ref="B70:B79"/>
    <mergeCell ref="C70:C79"/>
    <mergeCell ref="D70:D79"/>
    <mergeCell ref="E70:E79"/>
    <mergeCell ref="F70:F79"/>
    <mergeCell ref="G70:G79"/>
    <mergeCell ref="H70:H7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G50:G59"/>
    <mergeCell ref="H50:H59"/>
    <mergeCell ref="F40:F49"/>
    <mergeCell ref="G40:G49"/>
    <mergeCell ref="H40:H49"/>
    <mergeCell ref="I30:I39"/>
    <mergeCell ref="J30:J39"/>
    <mergeCell ref="K30:K39"/>
    <mergeCell ref="L30:L3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63" priority="45" operator="containsText" text="4- Bajo">
      <formula>NOT(ISERROR(SEARCH("4- Bajo",A7)))</formula>
    </cfRule>
    <cfRule type="containsText" dxfId="62" priority="44" operator="containsText" text="3- Bajo">
      <formula>NOT(ISERROR(SEARCH("3- Bajo",A7)))</formula>
    </cfRule>
    <cfRule type="containsText" dxfId="61" priority="43" operator="containsText" text="4- Moderado">
      <formula>NOT(ISERROR(SEARCH("4- Moderado",A7)))</formula>
    </cfRule>
    <cfRule type="containsText" dxfId="60" priority="42" operator="containsText" text="6- Moderado">
      <formula>NOT(ISERROR(SEARCH("6- Moderado",A7)))</formula>
    </cfRule>
    <cfRule type="containsText" dxfId="59" priority="41" operator="containsText" text="3- Moderado">
      <formula>NOT(ISERROR(SEARCH("3- Moderado",A7)))</formula>
    </cfRule>
    <cfRule type="containsText" dxfId="58" priority="46" operator="containsText" text="1- Bajo">
      <formula>NOT(ISERROR(SEARCH("1- Bajo",A7)))</formula>
    </cfRule>
  </conditionalFormatting>
  <conditionalFormatting sqref="A10:E10 A20:E20 A30:E30 A40:E40 A50:E50 A60:E60 A70:E70">
    <cfRule type="containsText" dxfId="57" priority="35" operator="containsText" text="3- Moderado">
      <formula>NOT(ISERROR(SEARCH("3- Moderado",A10)))</formula>
    </cfRule>
    <cfRule type="containsText" dxfId="56" priority="40" operator="containsText" text="1- Bajo">
      <formula>NOT(ISERROR(SEARCH("1- Bajo",A10)))</formula>
    </cfRule>
    <cfRule type="containsText" dxfId="55" priority="39" operator="containsText" text="4- Bajo">
      <formula>NOT(ISERROR(SEARCH("4- Bajo",A10)))</formula>
    </cfRule>
    <cfRule type="containsText" dxfId="54" priority="38" operator="containsText" text="3- Bajo">
      <formula>NOT(ISERROR(SEARCH("3- Bajo",A10)))</formula>
    </cfRule>
    <cfRule type="containsText" dxfId="53" priority="37" operator="containsText" text="4- Moderado">
      <formula>NOT(ISERROR(SEARCH("4- Moderado",A10)))</formula>
    </cfRule>
    <cfRule type="containsText" dxfId="52" priority="36" operator="containsText" text="6- Moderado">
      <formula>NOT(ISERROR(SEARCH("6- Moderado",A10)))</formula>
    </cfRule>
  </conditionalFormatting>
  <conditionalFormatting sqref="C8:F8">
    <cfRule type="containsText" dxfId="51" priority="3" operator="containsText" text="4- Moderado">
      <formula>NOT(ISERROR(SEARCH("4- Moderado",C8)))</formula>
    </cfRule>
    <cfRule type="containsText" dxfId="50" priority="4" operator="containsText" text="3- Bajo">
      <formula>NOT(ISERROR(SEARCH("3- Bajo",C8)))</formula>
    </cfRule>
    <cfRule type="containsText" dxfId="49" priority="5" operator="containsText" text="4- Bajo">
      <formula>NOT(ISERROR(SEARCH("4- Bajo",C8)))</formula>
    </cfRule>
    <cfRule type="containsText" dxfId="48" priority="6" operator="containsText" text="1- Bajo">
      <formula>NOT(ISERROR(SEARCH("1- Bajo",C8)))</formula>
    </cfRule>
    <cfRule type="containsText" dxfId="47" priority="1" operator="containsText" text="3- Moderado">
      <formula>NOT(ISERROR(SEARCH("3- Moderado",C8)))</formula>
    </cfRule>
    <cfRule type="containsText" dxfId="46" priority="2" operator="containsText" text="6- Moderado">
      <formula>NOT(ISERROR(SEARCH("6- Moderado",C8)))</formula>
    </cfRule>
  </conditionalFormatting>
  <conditionalFormatting sqref="D10:D79">
    <cfRule type="containsText" dxfId="45" priority="14" operator="containsText" text="Muy Baja">
      <formula>NOT(ISERROR(SEARCH("Muy Baja",D10)))</formula>
    </cfRule>
    <cfRule type="containsText" dxfId="44" priority="13" operator="containsText" text="Baja">
      <formula>NOT(ISERROR(SEARCH("Baja",D10)))</formula>
    </cfRule>
    <cfRule type="containsText" dxfId="43" priority="12" operator="containsText" text="Alta">
      <formula>NOT(ISERROR(SEARCH("Alta",D10)))</formula>
    </cfRule>
    <cfRule type="containsText" dxfId="42" priority="11" operator="containsText" text="Muy Alta">
      <formula>NOT(ISERROR(SEARCH("Muy Alta",D10)))</formula>
    </cfRule>
    <cfRule type="containsText" dxfId="41" priority="16" operator="containsText" text="Media">
      <formula>NOT(ISERROR(SEARCH("Media",D10)))</formula>
    </cfRule>
  </conditionalFormatting>
  <conditionalFormatting sqref="E10:E79">
    <cfRule type="containsText" dxfId="40" priority="10" operator="containsText" text="Leve">
      <formula>NOT(ISERROR(SEARCH("Leve",E10)))</formula>
    </cfRule>
    <cfRule type="containsText" dxfId="39" priority="9" operator="containsText" text="Menor">
      <formula>NOT(ISERROR(SEARCH("Menor",E10)))</formula>
    </cfRule>
    <cfRule type="containsText" dxfId="38" priority="8" operator="containsText" text="Mayor">
      <formula>NOT(ISERROR(SEARCH("Mayor",E10)))</formula>
    </cfRule>
    <cfRule type="containsText" dxfId="37" priority="7" operator="containsText" text="Catastrófico">
      <formula>NOT(ISERROR(SEARCH("Catastrófico",E10)))</formula>
    </cfRule>
  </conditionalFormatting>
  <conditionalFormatting sqref="E10:F79">
    <cfRule type="containsText" dxfId="36" priority="15" operator="containsText" text="Moderado">
      <formula>NOT(ISERROR(SEARCH("Moderado",E10)))</formula>
    </cfRule>
  </conditionalFormatting>
  <conditionalFormatting sqref="F10:F79">
    <cfRule type="containsText" dxfId="35" priority="1454" operator="containsText" text="Bajo">
      <formula>NOT(ISERROR(SEARCH("Bajo",F10)))</formula>
    </cfRule>
    <cfRule type="containsText" dxfId="34" priority="1455" operator="containsText" text="Moderado">
      <formula>NOT(ISERROR(SEARCH("Moderado",F10)))</formula>
    </cfRule>
    <cfRule type="containsText" dxfId="33" priority="1456" operator="containsText" text="Alto">
      <formula>NOT(ISERROR(SEARCH("Alto",F10)))</formula>
    </cfRule>
    <cfRule type="containsText" dxfId="32" priority="1457" operator="containsText" text="Extremo">
      <formula>NOT(ISERROR(SEARCH("Extremo",F10)))</formula>
    </cfRule>
    <cfRule type="colorScale" priority="145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79"/>
  <sheetViews>
    <sheetView topLeftCell="A5" zoomScale="71" zoomScaleNormal="71" workbookViewId="0">
      <selection activeCell="G10" sqref="G10:G39"/>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76"/>
      <c r="B1" s="677"/>
      <c r="C1" s="680"/>
      <c r="D1" s="680"/>
      <c r="E1" s="680"/>
      <c r="F1" s="680"/>
      <c r="G1" s="680"/>
      <c r="H1" s="680"/>
      <c r="I1" s="680"/>
      <c r="J1" s="681"/>
      <c r="K1" s="674"/>
      <c r="L1" s="674"/>
      <c r="M1" s="67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8"/>
      <c r="B2" s="679"/>
      <c r="C2" s="682"/>
      <c r="D2" s="682"/>
      <c r="E2" s="682"/>
      <c r="F2" s="682"/>
      <c r="G2" s="682"/>
      <c r="H2" s="682"/>
      <c r="I2" s="682"/>
      <c r="J2" s="683"/>
      <c r="K2" s="674"/>
      <c r="L2" s="674"/>
      <c r="M2" s="67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82"/>
      <c r="D3" s="682"/>
      <c r="E3" s="682"/>
      <c r="F3" s="682"/>
      <c r="G3" s="682"/>
      <c r="H3" s="682"/>
      <c r="I3" s="682"/>
      <c r="J3" s="683"/>
      <c r="K3" s="675"/>
      <c r="L3" s="675"/>
      <c r="M3" s="67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6" t="s">
        <v>335</v>
      </c>
      <c r="B4" s="667"/>
      <c r="C4" s="469" t="s">
        <v>5</v>
      </c>
      <c r="D4" s="469"/>
      <c r="E4" s="469"/>
      <c r="F4" s="469"/>
      <c r="G4" s="469"/>
      <c r="H4" s="469"/>
      <c r="I4" s="469"/>
      <c r="J4" s="469"/>
      <c r="K4" s="469"/>
      <c r="L4" s="469"/>
      <c r="M4" s="46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66" t="s">
        <v>337</v>
      </c>
      <c r="B5" s="667"/>
      <c r="C5" s="470" t="s">
        <v>338</v>
      </c>
      <c r="D5" s="470"/>
      <c r="E5" s="470"/>
      <c r="F5" s="470"/>
      <c r="G5" s="470"/>
      <c r="H5" s="470"/>
      <c r="I5" s="470"/>
      <c r="J5" s="470"/>
      <c r="K5" s="470"/>
      <c r="L5" s="470"/>
      <c r="M5" s="47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6" t="s">
        <v>339</v>
      </c>
      <c r="B6" s="667"/>
      <c r="C6" s="470" t="s">
        <v>412</v>
      </c>
      <c r="D6" s="470"/>
      <c r="E6" s="470"/>
      <c r="F6" s="470"/>
      <c r="G6" s="470"/>
      <c r="H6" s="470"/>
      <c r="I6" s="470"/>
      <c r="J6" s="470"/>
      <c r="K6" s="470"/>
      <c r="L6" s="470"/>
      <c r="M6" s="47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68" t="s">
        <v>563</v>
      </c>
      <c r="B7" s="669"/>
      <c r="C7" s="670"/>
      <c r="D7" s="671" t="s">
        <v>564</v>
      </c>
      <c r="E7" s="671"/>
      <c r="F7" s="671"/>
      <c r="G7" s="672" t="s">
        <v>565</v>
      </c>
      <c r="H7" s="658" t="s">
        <v>566</v>
      </c>
      <c r="I7" s="660" t="s">
        <v>567</v>
      </c>
      <c r="J7" s="661"/>
      <c r="K7" s="660" t="s">
        <v>568</v>
      </c>
      <c r="L7" s="661"/>
      <c r="M7" s="662" t="s">
        <v>569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6" t="s">
        <v>279</v>
      </c>
      <c r="D8" s="28" t="s">
        <v>289</v>
      </c>
      <c r="E8" s="28" t="s">
        <v>570</v>
      </c>
      <c r="F8" s="28" t="s">
        <v>571</v>
      </c>
      <c r="G8" s="673"/>
      <c r="H8" s="659"/>
      <c r="I8" s="29" t="s">
        <v>572</v>
      </c>
      <c r="J8" s="29" t="s">
        <v>573</v>
      </c>
      <c r="K8" s="29" t="s">
        <v>574</v>
      </c>
      <c r="L8" s="29" t="s">
        <v>575</v>
      </c>
      <c r="M8" s="66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4"/>
      <c r="B9" s="665"/>
      <c r="C9" s="665"/>
      <c r="D9" s="665"/>
      <c r="E9" s="665"/>
      <c r="F9" s="665"/>
      <c r="G9" s="665"/>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0">
        <f>'7. Mapa Final'!A10</f>
        <v>1</v>
      </c>
      <c r="B10" s="640" t="str">
        <f>'7. Mapa Final'!B10</f>
        <v>Inexactitud en la recolección de la Información Estadística por parte de los funcionarios de los despachos judiciales</v>
      </c>
      <c r="C10" s="640" t="str">
        <f>'7. Mapa Final'!C10</f>
        <v xml:space="preserve"> Posibilidad de incumplimiento de metas establecidas debido a la  presentación de datos o estimaciones equivocadas o incompletas relacionadas con la gestión judicial.</v>
      </c>
      <c r="D10" s="643" t="str">
        <f>'7. Mapa Final'!J10</f>
        <v>Muy Baja - 1</v>
      </c>
      <c r="E10" s="647" t="str">
        <f>'7. Mapa Final'!K10</f>
        <v>Leve - 1</v>
      </c>
      <c r="F10" s="637" t="str">
        <f>'7. Mapa Final'!M10</f>
        <v>Bajo - 1</v>
      </c>
      <c r="G10" s="509"/>
      <c r="H10" s="634"/>
      <c r="I10" s="634"/>
      <c r="J10" s="634"/>
      <c r="K10" s="634"/>
      <c r="L10" s="634"/>
      <c r="M10" s="6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41"/>
      <c r="B11" s="641"/>
      <c r="C11" s="641"/>
      <c r="D11" s="644"/>
      <c r="E11" s="648"/>
      <c r="F11" s="638"/>
      <c r="G11" s="509"/>
      <c r="H11" s="635"/>
      <c r="I11" s="635"/>
      <c r="J11" s="635"/>
      <c r="K11" s="635"/>
      <c r="L11" s="635"/>
      <c r="M11" s="63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41"/>
      <c r="B12" s="641"/>
      <c r="C12" s="641"/>
      <c r="D12" s="644"/>
      <c r="E12" s="648"/>
      <c r="F12" s="638"/>
      <c r="G12" s="509"/>
      <c r="H12" s="635"/>
      <c r="I12" s="635"/>
      <c r="J12" s="635"/>
      <c r="K12" s="635"/>
      <c r="L12" s="635"/>
      <c r="M12" s="63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41"/>
      <c r="B13" s="641"/>
      <c r="C13" s="641"/>
      <c r="D13" s="644"/>
      <c r="E13" s="648"/>
      <c r="F13" s="638"/>
      <c r="G13" s="509"/>
      <c r="H13" s="635"/>
      <c r="I13" s="635"/>
      <c r="J13" s="635"/>
      <c r="K13" s="635"/>
      <c r="L13" s="635"/>
      <c r="M13" s="63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41"/>
      <c r="B14" s="641"/>
      <c r="C14" s="641"/>
      <c r="D14" s="644"/>
      <c r="E14" s="648"/>
      <c r="F14" s="638"/>
      <c r="G14" s="509"/>
      <c r="H14" s="635"/>
      <c r="I14" s="635"/>
      <c r="J14" s="635"/>
      <c r="K14" s="635"/>
      <c r="L14" s="635"/>
      <c r="M14" s="63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41"/>
      <c r="B15" s="641"/>
      <c r="C15" s="641"/>
      <c r="D15" s="644"/>
      <c r="E15" s="648"/>
      <c r="F15" s="638"/>
      <c r="G15" s="509"/>
      <c r="H15" s="635"/>
      <c r="I15" s="635"/>
      <c r="J15" s="635"/>
      <c r="K15" s="635"/>
      <c r="L15" s="635"/>
      <c r="M15" s="63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41"/>
      <c r="B16" s="641"/>
      <c r="C16" s="641"/>
      <c r="D16" s="644"/>
      <c r="E16" s="648"/>
      <c r="F16" s="638"/>
      <c r="G16" s="509"/>
      <c r="H16" s="635"/>
      <c r="I16" s="635"/>
      <c r="J16" s="635"/>
      <c r="K16" s="635"/>
      <c r="L16" s="635"/>
      <c r="M16" s="63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41"/>
      <c r="B17" s="641"/>
      <c r="C17" s="641"/>
      <c r="D17" s="645"/>
      <c r="E17" s="649"/>
      <c r="F17" s="638"/>
      <c r="G17" s="509"/>
      <c r="H17" s="635"/>
      <c r="I17" s="635"/>
      <c r="J17" s="635"/>
      <c r="K17" s="635"/>
      <c r="L17" s="635"/>
      <c r="M17" s="63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41"/>
      <c r="B18" s="641"/>
      <c r="C18" s="641"/>
      <c r="D18" s="645"/>
      <c r="E18" s="649"/>
      <c r="F18" s="638"/>
      <c r="G18" s="509"/>
      <c r="H18" s="635"/>
      <c r="I18" s="635"/>
      <c r="J18" s="635"/>
      <c r="K18" s="635"/>
      <c r="L18" s="635"/>
      <c r="M18" s="63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42"/>
      <c r="B19" s="642"/>
      <c r="C19" s="642"/>
      <c r="D19" s="646"/>
      <c r="E19" s="650"/>
      <c r="F19" s="639"/>
      <c r="G19" s="573"/>
      <c r="H19" s="636"/>
      <c r="I19" s="636"/>
      <c r="J19" s="636"/>
      <c r="K19" s="636"/>
      <c r="L19" s="636"/>
      <c r="M19" s="63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40">
        <f>'7. Mapa Final'!A20</f>
        <v>2</v>
      </c>
      <c r="B20" s="640" t="str">
        <f>'7. Mapa Final'!B20</f>
        <v>Incumplimiento de la información estadística.</v>
      </c>
      <c r="C20" s="640" t="str">
        <f>'7. Mapa Final'!C20</f>
        <v>Falta de concientización sobre la importancia que tienen los datos estadísticos para la toma de decisiones de la Corporación.</v>
      </c>
      <c r="D20" s="643" t="str">
        <f>'7. Mapa Final'!J20</f>
        <v>Muy Baja - 1</v>
      </c>
      <c r="E20" s="647" t="str">
        <f>'7. Mapa Final'!K20</f>
        <v>Leve - 1</v>
      </c>
      <c r="F20" s="637" t="str">
        <f>'7. Mapa Final'!M20</f>
        <v>Bajo - 1</v>
      </c>
      <c r="G20" s="509"/>
      <c r="H20" s="634"/>
      <c r="I20" s="634"/>
      <c r="J20" s="634"/>
      <c r="K20" s="634"/>
      <c r="L20" s="634"/>
      <c r="M20" s="6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41"/>
      <c r="B21" s="641"/>
      <c r="C21" s="641"/>
      <c r="D21" s="644"/>
      <c r="E21" s="648"/>
      <c r="F21" s="638"/>
      <c r="G21" s="509"/>
      <c r="H21" s="635"/>
      <c r="I21" s="635"/>
      <c r="J21" s="635"/>
      <c r="K21" s="635"/>
      <c r="L21" s="635"/>
      <c r="M21" s="63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41"/>
      <c r="B22" s="641"/>
      <c r="C22" s="641"/>
      <c r="D22" s="644"/>
      <c r="E22" s="648"/>
      <c r="F22" s="638"/>
      <c r="G22" s="509"/>
      <c r="H22" s="635"/>
      <c r="I22" s="635"/>
      <c r="J22" s="635"/>
      <c r="K22" s="635"/>
      <c r="L22" s="635"/>
      <c r="M22" s="63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41"/>
      <c r="B23" s="641"/>
      <c r="C23" s="641"/>
      <c r="D23" s="644"/>
      <c r="E23" s="648"/>
      <c r="F23" s="638"/>
      <c r="G23" s="509"/>
      <c r="H23" s="635"/>
      <c r="I23" s="635"/>
      <c r="J23" s="635"/>
      <c r="K23" s="635"/>
      <c r="L23" s="635"/>
      <c r="M23" s="63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41"/>
      <c r="B24" s="641"/>
      <c r="C24" s="641"/>
      <c r="D24" s="644"/>
      <c r="E24" s="648"/>
      <c r="F24" s="638"/>
      <c r="G24" s="509"/>
      <c r="H24" s="635"/>
      <c r="I24" s="635"/>
      <c r="J24" s="635"/>
      <c r="K24" s="635"/>
      <c r="L24" s="635"/>
      <c r="M24" s="63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41"/>
      <c r="B25" s="641"/>
      <c r="C25" s="641"/>
      <c r="D25" s="644"/>
      <c r="E25" s="648"/>
      <c r="F25" s="638"/>
      <c r="G25" s="509"/>
      <c r="H25" s="635"/>
      <c r="I25" s="635"/>
      <c r="J25" s="635"/>
      <c r="K25" s="635"/>
      <c r="L25" s="635"/>
      <c r="M25" s="635"/>
      <c r="N25" s="34"/>
      <c r="O25" s="34"/>
    </row>
    <row r="26" spans="1:169">
      <c r="A26" s="641"/>
      <c r="B26" s="641"/>
      <c r="C26" s="641"/>
      <c r="D26" s="644"/>
      <c r="E26" s="648"/>
      <c r="F26" s="638"/>
      <c r="G26" s="509"/>
      <c r="H26" s="635"/>
      <c r="I26" s="635"/>
      <c r="J26" s="635"/>
      <c r="K26" s="635"/>
      <c r="L26" s="635"/>
      <c r="M26" s="635"/>
      <c r="N26" s="34"/>
      <c r="O26" s="34"/>
    </row>
    <row r="27" spans="1:169">
      <c r="A27" s="641"/>
      <c r="B27" s="641"/>
      <c r="C27" s="641"/>
      <c r="D27" s="645"/>
      <c r="E27" s="649"/>
      <c r="F27" s="638"/>
      <c r="G27" s="509"/>
      <c r="H27" s="635"/>
      <c r="I27" s="635"/>
      <c r="J27" s="635"/>
      <c r="K27" s="635"/>
      <c r="L27" s="635"/>
      <c r="M27" s="635"/>
      <c r="N27" s="34"/>
      <c r="O27" s="34"/>
    </row>
    <row r="28" spans="1:169">
      <c r="A28" s="641"/>
      <c r="B28" s="641"/>
      <c r="C28" s="641"/>
      <c r="D28" s="645"/>
      <c r="E28" s="649"/>
      <c r="F28" s="638"/>
      <c r="G28" s="509"/>
      <c r="H28" s="635"/>
      <c r="I28" s="635"/>
      <c r="J28" s="635"/>
      <c r="K28" s="635"/>
      <c r="L28" s="635"/>
      <c r="M28" s="635"/>
      <c r="N28" s="34"/>
      <c r="O28" s="34"/>
    </row>
    <row r="29" spans="1:169" ht="15.75" thickBot="1">
      <c r="A29" s="642"/>
      <c r="B29" s="642"/>
      <c r="C29" s="642"/>
      <c r="D29" s="646"/>
      <c r="E29" s="650"/>
      <c r="F29" s="639"/>
      <c r="G29" s="573"/>
      <c r="H29" s="636"/>
      <c r="I29" s="636"/>
      <c r="J29" s="636"/>
      <c r="K29" s="636"/>
      <c r="L29" s="636"/>
      <c r="M29" s="636"/>
      <c r="N29" s="34"/>
      <c r="O29" s="34"/>
    </row>
    <row r="30" spans="1:169">
      <c r="A30" s="640">
        <f>'7. Mapa Final'!A30</f>
        <v>3</v>
      </c>
      <c r="B30" s="640" t="str">
        <f>'7. Mapa Final'!B30</f>
        <v>Pérdida o extravío de la información</v>
      </c>
      <c r="C30" s="640" t="str">
        <f>'7. Mapa Final'!C30</f>
        <v>Pérdida total o parcial de la información por fallas técnicas o tecnológicas en las herramientas disponibles</v>
      </c>
      <c r="D30" s="643" t="str">
        <f>'7. Mapa Final'!J30</f>
        <v>Muy Baja - 1</v>
      </c>
      <c r="E30" s="647" t="str">
        <f>'7. Mapa Final'!K30</f>
        <v>Leve - 1</v>
      </c>
      <c r="F30" s="637" t="str">
        <f>'7. Mapa Final'!M30</f>
        <v>Bajo - 1</v>
      </c>
      <c r="G30" s="509"/>
      <c r="H30" s="634"/>
      <c r="I30" s="634"/>
      <c r="J30" s="634"/>
      <c r="K30" s="634"/>
      <c r="L30" s="634"/>
      <c r="M30" s="634"/>
    </row>
    <row r="31" spans="1:169">
      <c r="A31" s="641"/>
      <c r="B31" s="641"/>
      <c r="C31" s="641"/>
      <c r="D31" s="644"/>
      <c r="E31" s="648"/>
      <c r="F31" s="638"/>
      <c r="G31" s="509"/>
      <c r="H31" s="635"/>
      <c r="I31" s="635"/>
      <c r="J31" s="635"/>
      <c r="K31" s="635"/>
      <c r="L31" s="635"/>
      <c r="M31" s="635"/>
    </row>
    <row r="32" spans="1:169">
      <c r="A32" s="641"/>
      <c r="B32" s="641"/>
      <c r="C32" s="641"/>
      <c r="D32" s="644"/>
      <c r="E32" s="648"/>
      <c r="F32" s="638"/>
      <c r="G32" s="509"/>
      <c r="H32" s="635"/>
      <c r="I32" s="635"/>
      <c r="J32" s="635"/>
      <c r="K32" s="635"/>
      <c r="L32" s="635"/>
      <c r="M32" s="635"/>
    </row>
    <row r="33" spans="1:13">
      <c r="A33" s="641"/>
      <c r="B33" s="641"/>
      <c r="C33" s="641"/>
      <c r="D33" s="644"/>
      <c r="E33" s="648"/>
      <c r="F33" s="638"/>
      <c r="G33" s="509"/>
      <c r="H33" s="635"/>
      <c r="I33" s="635"/>
      <c r="J33" s="635"/>
      <c r="K33" s="635"/>
      <c r="L33" s="635"/>
      <c r="M33" s="635"/>
    </row>
    <row r="34" spans="1:13">
      <c r="A34" s="641"/>
      <c r="B34" s="641"/>
      <c r="C34" s="641"/>
      <c r="D34" s="644"/>
      <c r="E34" s="648"/>
      <c r="F34" s="638"/>
      <c r="G34" s="509"/>
      <c r="H34" s="635"/>
      <c r="I34" s="635"/>
      <c r="J34" s="635"/>
      <c r="K34" s="635"/>
      <c r="L34" s="635"/>
      <c r="M34" s="635"/>
    </row>
    <row r="35" spans="1:13">
      <c r="A35" s="641"/>
      <c r="B35" s="641"/>
      <c r="C35" s="641"/>
      <c r="D35" s="644"/>
      <c r="E35" s="648"/>
      <c r="F35" s="638"/>
      <c r="G35" s="509"/>
      <c r="H35" s="635"/>
      <c r="I35" s="635"/>
      <c r="J35" s="635"/>
      <c r="K35" s="635"/>
      <c r="L35" s="635"/>
      <c r="M35" s="635"/>
    </row>
    <row r="36" spans="1:13">
      <c r="A36" s="641"/>
      <c r="B36" s="641"/>
      <c r="C36" s="641"/>
      <c r="D36" s="644"/>
      <c r="E36" s="648"/>
      <c r="F36" s="638"/>
      <c r="G36" s="509"/>
      <c r="H36" s="635"/>
      <c r="I36" s="635"/>
      <c r="J36" s="635"/>
      <c r="K36" s="635"/>
      <c r="L36" s="635"/>
      <c r="M36" s="635"/>
    </row>
    <row r="37" spans="1:13">
      <c r="A37" s="641"/>
      <c r="B37" s="641"/>
      <c r="C37" s="641"/>
      <c r="D37" s="645"/>
      <c r="E37" s="649"/>
      <c r="F37" s="638"/>
      <c r="G37" s="509"/>
      <c r="H37" s="635"/>
      <c r="I37" s="635"/>
      <c r="J37" s="635"/>
      <c r="K37" s="635"/>
      <c r="L37" s="635"/>
      <c r="M37" s="635"/>
    </row>
    <row r="38" spans="1:13">
      <c r="A38" s="641"/>
      <c r="B38" s="641"/>
      <c r="C38" s="641"/>
      <c r="D38" s="645"/>
      <c r="E38" s="649"/>
      <c r="F38" s="638"/>
      <c r="G38" s="509"/>
      <c r="H38" s="635"/>
      <c r="I38" s="635"/>
      <c r="J38" s="635"/>
      <c r="K38" s="635"/>
      <c r="L38" s="635"/>
      <c r="M38" s="635"/>
    </row>
    <row r="39" spans="1:13" ht="15.75" thickBot="1">
      <c r="A39" s="642"/>
      <c r="B39" s="642"/>
      <c r="C39" s="642"/>
      <c r="D39" s="646"/>
      <c r="E39" s="650"/>
      <c r="F39" s="639"/>
      <c r="G39" s="573"/>
      <c r="H39" s="636"/>
      <c r="I39" s="636"/>
      <c r="J39" s="636"/>
      <c r="K39" s="636"/>
      <c r="L39" s="636"/>
      <c r="M39" s="636"/>
    </row>
    <row r="40" spans="1:13">
      <c r="A40" s="684">
        <f>'7. Mapa Final'!A40</f>
        <v>4</v>
      </c>
      <c r="B40" s="640" t="str">
        <f>'7. Mapa Final'!B40</f>
        <v xml:space="preserve">Recibir dádivas o beneficios a nombre propio o de terceros para, no entregar o entregar información privilegiada o confidencial </v>
      </c>
      <c r="C40" s="640" t="str">
        <f>'7. Mapa Final'!C40</f>
        <v xml:space="preserve">Posibilidad de actos indebidos de  los servidores judiciales debido a  la carencia en transparencia, etica y valores </v>
      </c>
      <c r="D40" s="643" t="str">
        <f>'7. Mapa Final'!J40</f>
        <v>Muy Baja - 1</v>
      </c>
      <c r="E40" s="647" t="str">
        <f>'7. Mapa Final'!K40</f>
        <v>Moderado - 3</v>
      </c>
      <c r="F40" s="637" t="str">
        <f>'7. Mapa Final'!M40</f>
        <v>Moderado - 3</v>
      </c>
      <c r="G40" s="509" t="s">
        <v>524</v>
      </c>
      <c r="H40" s="634"/>
      <c r="I40" s="634"/>
      <c r="J40" s="634"/>
      <c r="K40" s="634"/>
      <c r="L40" s="634"/>
      <c r="M40" s="634"/>
    </row>
    <row r="41" spans="1:13">
      <c r="A41" s="685"/>
      <c r="B41" s="641"/>
      <c r="C41" s="641"/>
      <c r="D41" s="644"/>
      <c r="E41" s="648"/>
      <c r="F41" s="638"/>
      <c r="G41" s="509"/>
      <c r="H41" s="635"/>
      <c r="I41" s="635"/>
      <c r="J41" s="635"/>
      <c r="K41" s="635"/>
      <c r="L41" s="635"/>
      <c r="M41" s="635"/>
    </row>
    <row r="42" spans="1:13">
      <c r="A42" s="685"/>
      <c r="B42" s="641"/>
      <c r="C42" s="641"/>
      <c r="D42" s="644"/>
      <c r="E42" s="648"/>
      <c r="F42" s="638"/>
      <c r="G42" s="509"/>
      <c r="H42" s="635"/>
      <c r="I42" s="635"/>
      <c r="J42" s="635"/>
      <c r="K42" s="635"/>
      <c r="L42" s="635"/>
      <c r="M42" s="635"/>
    </row>
    <row r="43" spans="1:13">
      <c r="A43" s="685"/>
      <c r="B43" s="641"/>
      <c r="C43" s="641"/>
      <c r="D43" s="644"/>
      <c r="E43" s="648"/>
      <c r="F43" s="638"/>
      <c r="G43" s="509"/>
      <c r="H43" s="635"/>
      <c r="I43" s="635"/>
      <c r="J43" s="635"/>
      <c r="K43" s="635"/>
      <c r="L43" s="635"/>
      <c r="M43" s="635"/>
    </row>
    <row r="44" spans="1:13">
      <c r="A44" s="685"/>
      <c r="B44" s="641"/>
      <c r="C44" s="641"/>
      <c r="D44" s="644"/>
      <c r="E44" s="648"/>
      <c r="F44" s="638"/>
      <c r="G44" s="509"/>
      <c r="H44" s="635"/>
      <c r="I44" s="635"/>
      <c r="J44" s="635"/>
      <c r="K44" s="635"/>
      <c r="L44" s="635"/>
      <c r="M44" s="635"/>
    </row>
    <row r="45" spans="1:13">
      <c r="A45" s="685"/>
      <c r="B45" s="641"/>
      <c r="C45" s="641"/>
      <c r="D45" s="644"/>
      <c r="E45" s="648"/>
      <c r="F45" s="638"/>
      <c r="G45" s="509"/>
      <c r="H45" s="635"/>
      <c r="I45" s="635"/>
      <c r="J45" s="635"/>
      <c r="K45" s="635"/>
      <c r="L45" s="635"/>
      <c r="M45" s="635"/>
    </row>
    <row r="46" spans="1:13">
      <c r="A46" s="685"/>
      <c r="B46" s="641"/>
      <c r="C46" s="641"/>
      <c r="D46" s="644"/>
      <c r="E46" s="648"/>
      <c r="F46" s="638"/>
      <c r="G46" s="509"/>
      <c r="H46" s="635"/>
      <c r="I46" s="635"/>
      <c r="J46" s="635"/>
      <c r="K46" s="635"/>
      <c r="L46" s="635"/>
      <c r="M46" s="635"/>
    </row>
    <row r="47" spans="1:13">
      <c r="A47" s="685"/>
      <c r="B47" s="641"/>
      <c r="C47" s="641"/>
      <c r="D47" s="645"/>
      <c r="E47" s="649"/>
      <c r="F47" s="638"/>
      <c r="G47" s="509"/>
      <c r="H47" s="635"/>
      <c r="I47" s="635"/>
      <c r="J47" s="635"/>
      <c r="K47" s="635"/>
      <c r="L47" s="635"/>
      <c r="M47" s="635"/>
    </row>
    <row r="48" spans="1:13">
      <c r="A48" s="685"/>
      <c r="B48" s="641"/>
      <c r="C48" s="641"/>
      <c r="D48" s="645"/>
      <c r="E48" s="649"/>
      <c r="F48" s="638"/>
      <c r="G48" s="509"/>
      <c r="H48" s="635"/>
      <c r="I48" s="635"/>
      <c r="J48" s="635"/>
      <c r="K48" s="635"/>
      <c r="L48" s="635"/>
      <c r="M48" s="635"/>
    </row>
    <row r="49" spans="1:13" ht="15.75" thickBot="1">
      <c r="A49" s="686"/>
      <c r="B49" s="642"/>
      <c r="C49" s="642"/>
      <c r="D49" s="646"/>
      <c r="E49" s="650"/>
      <c r="F49" s="639"/>
      <c r="G49" s="573"/>
      <c r="H49" s="636"/>
      <c r="I49" s="636"/>
      <c r="J49" s="636"/>
      <c r="K49" s="636"/>
      <c r="L49" s="636"/>
      <c r="M49" s="636"/>
    </row>
    <row r="50" spans="1:13">
      <c r="A50" s="684">
        <f>'7. Mapa Final'!A50</f>
        <v>5</v>
      </c>
      <c r="B50" s="640" t="str">
        <f>'7. Mapa Final'!B50</f>
        <v>Ofrecer, prometer, entregar, aceptar o solicitar una ventaja indebida para modificar los resultados estadísticos, con el objeto de favorecer intereses propios o de terceros.</v>
      </c>
      <c r="C50" s="640" t="str">
        <f>'7. Mapa Final'!C50</f>
        <v>Incumplimiento de las metas establecidas</v>
      </c>
      <c r="D50" s="643" t="str">
        <f>'7. Mapa Final'!J50</f>
        <v>Muy Baja - 1</v>
      </c>
      <c r="E50" s="647" t="str">
        <f>'7. Mapa Final'!K50</f>
        <v>Mayor - 4</v>
      </c>
      <c r="F50" s="637" t="str">
        <f>'7. Mapa Final'!M50</f>
        <v>Alto  - 4</v>
      </c>
      <c r="G50" s="509" t="s">
        <v>524</v>
      </c>
      <c r="H50" s="634"/>
      <c r="I50" s="634"/>
      <c r="J50" s="634"/>
      <c r="K50" s="634"/>
      <c r="L50" s="634"/>
      <c r="M50" s="634"/>
    </row>
    <row r="51" spans="1:13">
      <c r="A51" s="685"/>
      <c r="B51" s="641"/>
      <c r="C51" s="641"/>
      <c r="D51" s="644"/>
      <c r="E51" s="648"/>
      <c r="F51" s="638"/>
      <c r="G51" s="509"/>
      <c r="H51" s="635"/>
      <c r="I51" s="635"/>
      <c r="J51" s="635"/>
      <c r="K51" s="635"/>
      <c r="L51" s="635"/>
      <c r="M51" s="635"/>
    </row>
    <row r="52" spans="1:13">
      <c r="A52" s="685"/>
      <c r="B52" s="641"/>
      <c r="C52" s="641"/>
      <c r="D52" s="644"/>
      <c r="E52" s="648"/>
      <c r="F52" s="638"/>
      <c r="G52" s="509"/>
      <c r="H52" s="635"/>
      <c r="I52" s="635"/>
      <c r="J52" s="635"/>
      <c r="K52" s="635"/>
      <c r="L52" s="635"/>
      <c r="M52" s="635"/>
    </row>
    <row r="53" spans="1:13">
      <c r="A53" s="685"/>
      <c r="B53" s="641"/>
      <c r="C53" s="641"/>
      <c r="D53" s="644"/>
      <c r="E53" s="648"/>
      <c r="F53" s="638"/>
      <c r="G53" s="509"/>
      <c r="H53" s="635"/>
      <c r="I53" s="635"/>
      <c r="J53" s="635"/>
      <c r="K53" s="635"/>
      <c r="L53" s="635"/>
      <c r="M53" s="635"/>
    </row>
    <row r="54" spans="1:13">
      <c r="A54" s="685"/>
      <c r="B54" s="641"/>
      <c r="C54" s="641"/>
      <c r="D54" s="644"/>
      <c r="E54" s="648"/>
      <c r="F54" s="638"/>
      <c r="G54" s="509"/>
      <c r="H54" s="635"/>
      <c r="I54" s="635"/>
      <c r="J54" s="635"/>
      <c r="K54" s="635"/>
      <c r="L54" s="635"/>
      <c r="M54" s="635"/>
    </row>
    <row r="55" spans="1:13">
      <c r="A55" s="685"/>
      <c r="B55" s="641"/>
      <c r="C55" s="641"/>
      <c r="D55" s="644"/>
      <c r="E55" s="648"/>
      <c r="F55" s="638"/>
      <c r="G55" s="509"/>
      <c r="H55" s="635"/>
      <c r="I55" s="635"/>
      <c r="J55" s="635"/>
      <c r="K55" s="635"/>
      <c r="L55" s="635"/>
      <c r="M55" s="635"/>
    </row>
    <row r="56" spans="1:13">
      <c r="A56" s="685"/>
      <c r="B56" s="641"/>
      <c r="C56" s="641"/>
      <c r="D56" s="644"/>
      <c r="E56" s="648"/>
      <c r="F56" s="638"/>
      <c r="G56" s="509"/>
      <c r="H56" s="635"/>
      <c r="I56" s="635"/>
      <c r="J56" s="635"/>
      <c r="K56" s="635"/>
      <c r="L56" s="635"/>
      <c r="M56" s="635"/>
    </row>
    <row r="57" spans="1:13">
      <c r="A57" s="685"/>
      <c r="B57" s="641"/>
      <c r="C57" s="641"/>
      <c r="D57" s="645"/>
      <c r="E57" s="649"/>
      <c r="F57" s="638"/>
      <c r="G57" s="509"/>
      <c r="H57" s="635"/>
      <c r="I57" s="635"/>
      <c r="J57" s="635"/>
      <c r="K57" s="635"/>
      <c r="L57" s="635"/>
      <c r="M57" s="635"/>
    </row>
    <row r="58" spans="1:13">
      <c r="A58" s="685"/>
      <c r="B58" s="641"/>
      <c r="C58" s="641"/>
      <c r="D58" s="645"/>
      <c r="E58" s="649"/>
      <c r="F58" s="638"/>
      <c r="G58" s="509"/>
      <c r="H58" s="635"/>
      <c r="I58" s="635"/>
      <c r="J58" s="635"/>
      <c r="K58" s="635"/>
      <c r="L58" s="635"/>
      <c r="M58" s="635"/>
    </row>
    <row r="59" spans="1:13" ht="15.75" thickBot="1">
      <c r="A59" s="686"/>
      <c r="B59" s="642"/>
      <c r="C59" s="642"/>
      <c r="D59" s="646"/>
      <c r="E59" s="650"/>
      <c r="F59" s="639"/>
      <c r="G59" s="573"/>
      <c r="H59" s="636"/>
      <c r="I59" s="636"/>
      <c r="J59" s="636"/>
      <c r="K59" s="636"/>
      <c r="L59" s="636"/>
      <c r="M59" s="636"/>
    </row>
    <row r="60" spans="1:13">
      <c r="A60" s="684">
        <f>'7. Mapa Final'!A60</f>
        <v>6</v>
      </c>
      <c r="B60" s="640"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40" t="str">
        <f>'7. Mapa Final'!C60</f>
        <v>Incumplimiento de las metas establecidas</v>
      </c>
      <c r="D60" s="643" t="str">
        <f>'7. Mapa Final'!J60</f>
        <v>Muy Baja - 1</v>
      </c>
      <c r="E60" s="647" t="str">
        <f>'7. Mapa Final'!K60</f>
        <v>Mayor - 4</v>
      </c>
      <c r="F60" s="637" t="str">
        <f>'7. Mapa Final'!M60</f>
        <v>Alto  - 4</v>
      </c>
      <c r="G60" s="509" t="s">
        <v>524</v>
      </c>
      <c r="H60" s="634"/>
      <c r="I60" s="634"/>
      <c r="J60" s="634"/>
      <c r="K60" s="634"/>
      <c r="L60" s="634"/>
      <c r="M60" s="634"/>
    </row>
    <row r="61" spans="1:13">
      <c r="A61" s="685"/>
      <c r="B61" s="641"/>
      <c r="C61" s="641"/>
      <c r="D61" s="644"/>
      <c r="E61" s="648"/>
      <c r="F61" s="638"/>
      <c r="G61" s="509"/>
      <c r="H61" s="635"/>
      <c r="I61" s="635"/>
      <c r="J61" s="635"/>
      <c r="K61" s="635"/>
      <c r="L61" s="635"/>
      <c r="M61" s="635"/>
    </row>
    <row r="62" spans="1:13">
      <c r="A62" s="685"/>
      <c r="B62" s="641"/>
      <c r="C62" s="641"/>
      <c r="D62" s="644"/>
      <c r="E62" s="648"/>
      <c r="F62" s="638"/>
      <c r="G62" s="509"/>
      <c r="H62" s="635"/>
      <c r="I62" s="635"/>
      <c r="J62" s="635"/>
      <c r="K62" s="635"/>
      <c r="L62" s="635"/>
      <c r="M62" s="635"/>
    </row>
    <row r="63" spans="1:13">
      <c r="A63" s="685"/>
      <c r="B63" s="641"/>
      <c r="C63" s="641"/>
      <c r="D63" s="644"/>
      <c r="E63" s="648"/>
      <c r="F63" s="638"/>
      <c r="G63" s="509"/>
      <c r="H63" s="635"/>
      <c r="I63" s="635"/>
      <c r="J63" s="635"/>
      <c r="K63" s="635"/>
      <c r="L63" s="635"/>
      <c r="M63" s="635"/>
    </row>
    <row r="64" spans="1:13">
      <c r="A64" s="685"/>
      <c r="B64" s="641"/>
      <c r="C64" s="641"/>
      <c r="D64" s="644"/>
      <c r="E64" s="648"/>
      <c r="F64" s="638"/>
      <c r="G64" s="509"/>
      <c r="H64" s="635"/>
      <c r="I64" s="635"/>
      <c r="J64" s="635"/>
      <c r="K64" s="635"/>
      <c r="L64" s="635"/>
      <c r="M64" s="635"/>
    </row>
    <row r="65" spans="1:13">
      <c r="A65" s="685"/>
      <c r="B65" s="641"/>
      <c r="C65" s="641"/>
      <c r="D65" s="644"/>
      <c r="E65" s="648"/>
      <c r="F65" s="638"/>
      <c r="G65" s="509"/>
      <c r="H65" s="635"/>
      <c r="I65" s="635"/>
      <c r="J65" s="635"/>
      <c r="K65" s="635"/>
      <c r="L65" s="635"/>
      <c r="M65" s="635"/>
    </row>
    <row r="66" spans="1:13">
      <c r="A66" s="685"/>
      <c r="B66" s="641"/>
      <c r="C66" s="641"/>
      <c r="D66" s="644"/>
      <c r="E66" s="648"/>
      <c r="F66" s="638"/>
      <c r="G66" s="509"/>
      <c r="H66" s="635"/>
      <c r="I66" s="635"/>
      <c r="J66" s="635"/>
      <c r="K66" s="635"/>
      <c r="L66" s="635"/>
      <c r="M66" s="635"/>
    </row>
    <row r="67" spans="1:13">
      <c r="A67" s="685"/>
      <c r="B67" s="641"/>
      <c r="C67" s="641"/>
      <c r="D67" s="645"/>
      <c r="E67" s="649"/>
      <c r="F67" s="638"/>
      <c r="G67" s="509"/>
      <c r="H67" s="635"/>
      <c r="I67" s="635"/>
      <c r="J67" s="635"/>
      <c r="K67" s="635"/>
      <c r="L67" s="635"/>
      <c r="M67" s="635"/>
    </row>
    <row r="68" spans="1:13">
      <c r="A68" s="685"/>
      <c r="B68" s="641"/>
      <c r="C68" s="641"/>
      <c r="D68" s="645"/>
      <c r="E68" s="649"/>
      <c r="F68" s="638"/>
      <c r="G68" s="509"/>
      <c r="H68" s="635"/>
      <c r="I68" s="635"/>
      <c r="J68" s="635"/>
      <c r="K68" s="635"/>
      <c r="L68" s="635"/>
      <c r="M68" s="635"/>
    </row>
    <row r="69" spans="1:13" ht="15.75" thickBot="1">
      <c r="A69" s="686"/>
      <c r="B69" s="642"/>
      <c r="C69" s="642"/>
      <c r="D69" s="646"/>
      <c r="E69" s="650"/>
      <c r="F69" s="639"/>
      <c r="G69" s="573"/>
      <c r="H69" s="636"/>
      <c r="I69" s="636"/>
      <c r="J69" s="636"/>
      <c r="K69" s="636"/>
      <c r="L69" s="636"/>
      <c r="M69" s="636"/>
    </row>
    <row r="70" spans="1:13">
      <c r="A70" s="684">
        <f>'7. Mapa Final'!A70</f>
        <v>7</v>
      </c>
      <c r="B70" s="640" t="str">
        <f>'7. Mapa Final'!B70</f>
        <v>Ofrecer, prometer, entregar, aceptar o solicitar una ventaja indebida para influir o direccionar los conceptos en la supervisión técnica en los procesos de contratación con el objetivo de favorecer intereses propios o de terceros.</v>
      </c>
      <c r="C70" s="640" t="str">
        <f>'7. Mapa Final'!C70</f>
        <v>Incumplimiento de las metas establecidas</v>
      </c>
      <c r="D70" s="643" t="str">
        <f>'7. Mapa Final'!J70</f>
        <v>Muy Baja - 1</v>
      </c>
      <c r="E70" s="647" t="str">
        <f>'7. Mapa Final'!K70</f>
        <v>Leve - 1</v>
      </c>
      <c r="F70" s="637" t="str">
        <f>'7. Mapa Final'!M70</f>
        <v>Bajo - 1</v>
      </c>
      <c r="G70" s="509" t="s">
        <v>524</v>
      </c>
      <c r="H70" s="634"/>
      <c r="I70" s="634"/>
      <c r="J70" s="634"/>
      <c r="K70" s="634"/>
      <c r="L70" s="634"/>
      <c r="M70" s="634"/>
    </row>
    <row r="71" spans="1:13">
      <c r="A71" s="685"/>
      <c r="B71" s="641"/>
      <c r="C71" s="641"/>
      <c r="D71" s="644"/>
      <c r="E71" s="648"/>
      <c r="F71" s="638"/>
      <c r="G71" s="509"/>
      <c r="H71" s="635"/>
      <c r="I71" s="635"/>
      <c r="J71" s="635"/>
      <c r="K71" s="635"/>
      <c r="L71" s="635"/>
      <c r="M71" s="635"/>
    </row>
    <row r="72" spans="1:13">
      <c r="A72" s="685"/>
      <c r="B72" s="641"/>
      <c r="C72" s="641"/>
      <c r="D72" s="644"/>
      <c r="E72" s="648"/>
      <c r="F72" s="638"/>
      <c r="G72" s="509"/>
      <c r="H72" s="635"/>
      <c r="I72" s="635"/>
      <c r="J72" s="635"/>
      <c r="K72" s="635"/>
      <c r="L72" s="635"/>
      <c r="M72" s="635"/>
    </row>
    <row r="73" spans="1:13">
      <c r="A73" s="685"/>
      <c r="B73" s="641"/>
      <c r="C73" s="641"/>
      <c r="D73" s="644"/>
      <c r="E73" s="648"/>
      <c r="F73" s="638"/>
      <c r="G73" s="509"/>
      <c r="H73" s="635"/>
      <c r="I73" s="635"/>
      <c r="J73" s="635"/>
      <c r="K73" s="635"/>
      <c r="L73" s="635"/>
      <c r="M73" s="635"/>
    </row>
    <row r="74" spans="1:13">
      <c r="A74" s="685"/>
      <c r="B74" s="641"/>
      <c r="C74" s="641"/>
      <c r="D74" s="644"/>
      <c r="E74" s="648"/>
      <c r="F74" s="638"/>
      <c r="G74" s="509"/>
      <c r="H74" s="635"/>
      <c r="I74" s="635"/>
      <c r="J74" s="635"/>
      <c r="K74" s="635"/>
      <c r="L74" s="635"/>
      <c r="M74" s="635"/>
    </row>
    <row r="75" spans="1:13">
      <c r="A75" s="685"/>
      <c r="B75" s="641"/>
      <c r="C75" s="641"/>
      <c r="D75" s="644"/>
      <c r="E75" s="648"/>
      <c r="F75" s="638"/>
      <c r="G75" s="509"/>
      <c r="H75" s="635"/>
      <c r="I75" s="635"/>
      <c r="J75" s="635"/>
      <c r="K75" s="635"/>
      <c r="L75" s="635"/>
      <c r="M75" s="635"/>
    </row>
    <row r="76" spans="1:13">
      <c r="A76" s="685"/>
      <c r="B76" s="641"/>
      <c r="C76" s="641"/>
      <c r="D76" s="644"/>
      <c r="E76" s="648"/>
      <c r="F76" s="638"/>
      <c r="G76" s="509"/>
      <c r="H76" s="635"/>
      <c r="I76" s="635"/>
      <c r="J76" s="635"/>
      <c r="K76" s="635"/>
      <c r="L76" s="635"/>
      <c r="M76" s="635"/>
    </row>
    <row r="77" spans="1:13">
      <c r="A77" s="685"/>
      <c r="B77" s="641"/>
      <c r="C77" s="641"/>
      <c r="D77" s="645"/>
      <c r="E77" s="649"/>
      <c r="F77" s="638"/>
      <c r="G77" s="509"/>
      <c r="H77" s="635"/>
      <c r="I77" s="635"/>
      <c r="J77" s="635"/>
      <c r="K77" s="635"/>
      <c r="L77" s="635"/>
      <c r="M77" s="635"/>
    </row>
    <row r="78" spans="1:13">
      <c r="A78" s="685"/>
      <c r="B78" s="641"/>
      <c r="C78" s="641"/>
      <c r="D78" s="645"/>
      <c r="E78" s="649"/>
      <c r="F78" s="638"/>
      <c r="G78" s="509"/>
      <c r="H78" s="635"/>
      <c r="I78" s="635"/>
      <c r="J78" s="635"/>
      <c r="K78" s="635"/>
      <c r="L78" s="635"/>
      <c r="M78" s="635"/>
    </row>
    <row r="79" spans="1:13" ht="15.75" thickBot="1">
      <c r="A79" s="686"/>
      <c r="B79" s="642"/>
      <c r="C79" s="642"/>
      <c r="D79" s="646"/>
      <c r="E79" s="650"/>
      <c r="F79" s="639"/>
      <c r="G79" s="573"/>
      <c r="H79" s="636"/>
      <c r="I79" s="636"/>
      <c r="J79" s="636"/>
      <c r="K79" s="636"/>
      <c r="L79" s="636"/>
      <c r="M79" s="636"/>
    </row>
  </sheetData>
  <mergeCells count="108">
    <mergeCell ref="F70:F79"/>
    <mergeCell ref="G70:G79"/>
    <mergeCell ref="H70:H79"/>
    <mergeCell ref="I60:I69"/>
    <mergeCell ref="J60:J69"/>
    <mergeCell ref="K60:K69"/>
    <mergeCell ref="L60:L69"/>
    <mergeCell ref="M60:M69"/>
    <mergeCell ref="A70:A79"/>
    <mergeCell ref="B70:B79"/>
    <mergeCell ref="C70:C79"/>
    <mergeCell ref="D70:D79"/>
    <mergeCell ref="E70:E79"/>
    <mergeCell ref="L70:L79"/>
    <mergeCell ref="M70:M79"/>
    <mergeCell ref="I70:I79"/>
    <mergeCell ref="J70:J79"/>
    <mergeCell ref="K70:K79"/>
    <mergeCell ref="A60:A69"/>
    <mergeCell ref="B60:B69"/>
    <mergeCell ref="C60:C69"/>
    <mergeCell ref="D60:D69"/>
    <mergeCell ref="E60:E69"/>
    <mergeCell ref="F60:F69"/>
    <mergeCell ref="G60:G69"/>
    <mergeCell ref="H60:H69"/>
    <mergeCell ref="F50:F59"/>
    <mergeCell ref="G50:G59"/>
    <mergeCell ref="H50:H59"/>
    <mergeCell ref="I40:I49"/>
    <mergeCell ref="J40:J49"/>
    <mergeCell ref="K40:K49"/>
    <mergeCell ref="L40:L4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D40:D49"/>
    <mergeCell ref="E40:E49"/>
    <mergeCell ref="F40:F49"/>
    <mergeCell ref="G40:G49"/>
    <mergeCell ref="H40:H49"/>
    <mergeCell ref="F30:F39"/>
    <mergeCell ref="G30:G39"/>
    <mergeCell ref="H30:H39"/>
    <mergeCell ref="K20:K29"/>
    <mergeCell ref="L20:L29"/>
    <mergeCell ref="M20:M29"/>
    <mergeCell ref="A30:A39"/>
    <mergeCell ref="B30:B39"/>
    <mergeCell ref="C30:C39"/>
    <mergeCell ref="D30:D39"/>
    <mergeCell ref="E30:E39"/>
    <mergeCell ref="L30:L39"/>
    <mergeCell ref="M30:M39"/>
    <mergeCell ref="I30:I39"/>
    <mergeCell ref="J30:J39"/>
    <mergeCell ref="K30:K39"/>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I20:I29"/>
    <mergeCell ref="J20:J2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31" priority="45" operator="containsText" text="4- Bajo">
      <formula>NOT(ISERROR(SEARCH("4- Bajo",A7)))</formula>
    </cfRule>
    <cfRule type="containsText" dxfId="30" priority="44" operator="containsText" text="3- Bajo">
      <formula>NOT(ISERROR(SEARCH("3- Bajo",A7)))</formula>
    </cfRule>
    <cfRule type="containsText" dxfId="29" priority="43" operator="containsText" text="4- Moderado">
      <formula>NOT(ISERROR(SEARCH("4- Moderado",A7)))</formula>
    </cfRule>
    <cfRule type="containsText" dxfId="28" priority="42" operator="containsText" text="6- Moderado">
      <formula>NOT(ISERROR(SEARCH("6- Moderado",A7)))</formula>
    </cfRule>
    <cfRule type="containsText" dxfId="27" priority="41" operator="containsText" text="3- Moderado">
      <formula>NOT(ISERROR(SEARCH("3- Moderado",A7)))</formula>
    </cfRule>
    <cfRule type="containsText" dxfId="26" priority="46" operator="containsText" text="1- Bajo">
      <formula>NOT(ISERROR(SEARCH("1- Bajo",A7)))</formula>
    </cfRule>
  </conditionalFormatting>
  <conditionalFormatting sqref="A10:E10 A20:E20 A30:E30 A40:E40 A50:E50 A60:E60 A70:E70">
    <cfRule type="containsText" dxfId="25" priority="35" operator="containsText" text="3- Moderado">
      <formula>NOT(ISERROR(SEARCH("3- Moderado",A10)))</formula>
    </cfRule>
    <cfRule type="containsText" dxfId="24" priority="40" operator="containsText" text="1- Bajo">
      <formula>NOT(ISERROR(SEARCH("1- Bajo",A10)))</formula>
    </cfRule>
    <cfRule type="containsText" dxfId="23" priority="39" operator="containsText" text="4- Bajo">
      <formula>NOT(ISERROR(SEARCH("4- Bajo",A10)))</formula>
    </cfRule>
    <cfRule type="containsText" dxfId="22" priority="38" operator="containsText" text="3- Bajo">
      <formula>NOT(ISERROR(SEARCH("3- Bajo",A10)))</formula>
    </cfRule>
    <cfRule type="containsText" dxfId="21" priority="37" operator="containsText" text="4- Moderado">
      <formula>NOT(ISERROR(SEARCH("4- Moderado",A10)))</formula>
    </cfRule>
    <cfRule type="containsText" dxfId="20" priority="36" operator="containsText" text="6- Moderado">
      <formula>NOT(ISERROR(SEARCH("6- Moderado",A10)))</formula>
    </cfRule>
  </conditionalFormatting>
  <conditionalFormatting sqref="C8:F8">
    <cfRule type="containsText" dxfId="19" priority="3" operator="containsText" text="4- Moderado">
      <formula>NOT(ISERROR(SEARCH("4- Moderado",C8)))</formula>
    </cfRule>
    <cfRule type="containsText" dxfId="18" priority="4" operator="containsText" text="3- Bajo">
      <formula>NOT(ISERROR(SEARCH("3- Bajo",C8)))</formula>
    </cfRule>
    <cfRule type="containsText" dxfId="17" priority="5" operator="containsText" text="4- Bajo">
      <formula>NOT(ISERROR(SEARCH("4- Bajo",C8)))</formula>
    </cfRule>
    <cfRule type="containsText" dxfId="16" priority="6" operator="containsText" text="1- Bajo">
      <formula>NOT(ISERROR(SEARCH("1- Bajo",C8)))</formula>
    </cfRule>
    <cfRule type="containsText" dxfId="15" priority="1" operator="containsText" text="3- Moderado">
      <formula>NOT(ISERROR(SEARCH("3- Moderado",C8)))</formula>
    </cfRule>
    <cfRule type="containsText" dxfId="14" priority="2" operator="containsText" text="6- Moderado">
      <formula>NOT(ISERROR(SEARCH("6- Moderado",C8)))</formula>
    </cfRule>
  </conditionalFormatting>
  <conditionalFormatting sqref="D10:D79">
    <cfRule type="containsText" dxfId="13" priority="14" operator="containsText" text="Muy Baja">
      <formula>NOT(ISERROR(SEARCH("Muy Baja",D10)))</formula>
    </cfRule>
    <cfRule type="containsText" dxfId="12" priority="13" operator="containsText" text="Baja">
      <formula>NOT(ISERROR(SEARCH("Baja",D10)))</formula>
    </cfRule>
    <cfRule type="containsText" dxfId="11" priority="12" operator="containsText" text="Alta">
      <formula>NOT(ISERROR(SEARCH("Alta",D10)))</formula>
    </cfRule>
    <cfRule type="containsText" dxfId="10" priority="11" operator="containsText" text="Muy Alta">
      <formula>NOT(ISERROR(SEARCH("Muy Alta",D10)))</formula>
    </cfRule>
    <cfRule type="containsText" dxfId="9" priority="16" operator="containsText" text="Media">
      <formula>NOT(ISERROR(SEARCH("Media",D10)))</formula>
    </cfRule>
  </conditionalFormatting>
  <conditionalFormatting sqref="E10:E79">
    <cfRule type="containsText" dxfId="8" priority="10" operator="containsText" text="Leve">
      <formula>NOT(ISERROR(SEARCH("Leve",E10)))</formula>
    </cfRule>
    <cfRule type="containsText" dxfId="7" priority="9" operator="containsText" text="Menor">
      <formula>NOT(ISERROR(SEARCH("Menor",E10)))</formula>
    </cfRule>
    <cfRule type="containsText" dxfId="6" priority="8" operator="containsText" text="Mayor">
      <formula>NOT(ISERROR(SEARCH("Mayor",E10)))</formula>
    </cfRule>
    <cfRule type="containsText" dxfId="5" priority="7" operator="containsText" text="Catastrófico">
      <formula>NOT(ISERROR(SEARCH("Catastrófico",E10)))</formula>
    </cfRule>
  </conditionalFormatting>
  <conditionalFormatting sqref="E10:F79">
    <cfRule type="containsText" dxfId="4" priority="15" operator="containsText" text="Moderado">
      <formula>NOT(ISERROR(SEARCH("Moderado",E10)))</formula>
    </cfRule>
  </conditionalFormatting>
  <conditionalFormatting sqref="F10:F79">
    <cfRule type="containsText" dxfId="3" priority="1459" operator="containsText" text="Bajo">
      <formula>NOT(ISERROR(SEARCH("Bajo",F10)))</formula>
    </cfRule>
    <cfRule type="containsText" dxfId="2" priority="1460" operator="containsText" text="Moderado">
      <formula>NOT(ISERROR(SEARCH("Moderado",F10)))</formula>
    </cfRule>
    <cfRule type="containsText" dxfId="1" priority="1461" operator="containsText" text="Alto">
      <formula>NOT(ISERROR(SEARCH("Alto",F10)))</formula>
    </cfRule>
    <cfRule type="containsText" dxfId="0" priority="1462" operator="containsText" text="Extremo">
      <formula>NOT(ISERROR(SEARCH("Extremo",F10)))</formula>
    </cfRule>
    <cfRule type="colorScale" priority="146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86304AAD8523E45A244E5EF8C5271CA" ma:contentTypeVersion="18" ma:contentTypeDescription="Crear nuevo documento." ma:contentTypeScope="" ma:versionID="d90e4bcd2738155caa48c43e5fc1d313">
  <xsd:schema xmlns:xsd="http://www.w3.org/2001/XMLSchema" xmlns:xs="http://www.w3.org/2001/XMLSchema" xmlns:p="http://schemas.microsoft.com/office/2006/metadata/properties" xmlns:ns2="750e1240-e0e3-440a-8a1b-3b5071aa7f03" xmlns:ns3="112ed692-a3ae-41da-b975-347d69f87a20" targetNamespace="http://schemas.microsoft.com/office/2006/metadata/properties" ma:root="true" ma:fieldsID="a4d3ae7b27b41ecf6340a599946f6e1d" ns2:_="" ns3:_="">
    <xsd:import namespace="750e1240-e0e3-440a-8a1b-3b5071aa7f03"/>
    <xsd:import namespace="112ed692-a3ae-41da-b975-347d69f87a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e1240-e0e3-440a-8a1b-3b5071aa7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12ed692-a3ae-41da-b975-347d69f87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420095e5-727f-4ee3-9c0b-7f5c2c634506}" ma:internalName="TaxCatchAll" ma:showField="CatchAllData" ma:web="112ed692-a3ae-41da-b975-347d69f87a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50e1240-e0e3-440a-8a1b-3b5071aa7f03">
      <Terms xmlns="http://schemas.microsoft.com/office/infopath/2007/PartnerControls"/>
    </lcf76f155ced4ddcb4097134ff3c332f>
    <TaxCatchAll xmlns="112ed692-a3ae-41da-b975-347d69f87a20" xsi:nil="true"/>
  </documentManagement>
</p:properties>
</file>

<file path=customXml/itemProps1.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2.xml><?xml version="1.0" encoding="utf-8"?>
<ds:datastoreItem xmlns:ds="http://schemas.openxmlformats.org/officeDocument/2006/customXml" ds:itemID="{B1015F2E-B44B-44EB-802D-99DFAEDD12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0e1240-e0e3-440a-8a1b-3b5071aa7f03"/>
    <ds:schemaRef ds:uri="112ed692-a3ae-41da-b975-347d69f87a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4378FC5-9C53-4A0E-B1CC-5094C44FEEF7}">
  <ds:schemaRefs>
    <ds:schemaRef ds:uri="http://schemas.openxmlformats.org/package/2006/metadata/core-properties"/>
    <ds:schemaRef ds:uri="http://purl.org/dc/terms/"/>
    <ds:schemaRef ds:uri="http://schemas.microsoft.com/office/2006/documentManagement/types"/>
    <ds:schemaRef ds:uri="http://purl.org/dc/elements/1.1/"/>
    <ds:schemaRef ds:uri="http://purl.org/dc/dcmitype/"/>
    <ds:schemaRef ds:uri="112ed692-a3ae-41da-b975-347d69f87a20"/>
    <ds:schemaRef ds:uri="http://schemas.microsoft.com/office/2006/metadata/properties"/>
    <ds:schemaRef ds:uri="http://schemas.microsoft.com/office/infopath/2007/PartnerControls"/>
    <ds:schemaRef ds:uri="750e1240-e0e3-440a-8a1b-3b5071aa7f0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'2- Análisis de Contexto'!Área_de_impresión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2024-12-06T21:14:14Z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0x010100086304AAD8523E45A244E5EF8C5271CA</vt:lpwstr>
  </property>
  <property fmtid="{D5CDD505-2E9C-101B-9397-08002B2CF9AE}" pid="3" name="MediaServiceImageTags">
    <vt:lpwstr/>
  </property>
</Properties>
</file>